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ВОР\"/>
    </mc:Choice>
  </mc:AlternateContent>
  <xr:revisionPtr revIDLastSave="0" documentId="13_ncr:1_{11606B1B-DED5-4DE5-87DC-73717BEA47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1 Общестроительные р" sheetId="1" r:id="rId1"/>
  </sheets>
  <definedNames>
    <definedName name="_xlnm.Print_Titles" localSheetId="0">'ЛС №02-01-01 Общестроительные р'!$14:$14</definedName>
    <definedName name="_xlnm.Print_Area" localSheetId="0">'ЛС №02-01-01 Общестроительные р'!$A$1:$H$511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05" i="1" l="1"/>
  <c r="A504" i="1"/>
  <c r="A502" i="1"/>
  <c r="A501" i="1"/>
  <c r="A500" i="1"/>
  <c r="A498" i="1"/>
  <c r="A497" i="1"/>
  <c r="A496" i="1"/>
  <c r="A495" i="1"/>
  <c r="A494" i="1"/>
  <c r="A492" i="1"/>
  <c r="A491" i="1"/>
  <c r="A490" i="1"/>
  <c r="A489" i="1"/>
  <c r="A488" i="1"/>
  <c r="A487" i="1"/>
  <c r="A486" i="1"/>
  <c r="A485" i="1"/>
  <c r="A483" i="1"/>
  <c r="A482" i="1"/>
  <c r="A481" i="1"/>
  <c r="A480" i="1"/>
  <c r="A477" i="1"/>
  <c r="A476" i="1"/>
  <c r="A475" i="1"/>
  <c r="A474" i="1"/>
  <c r="A473" i="1"/>
  <c r="A471" i="1"/>
  <c r="A470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0" i="1"/>
  <c r="A449" i="1"/>
  <c r="A448" i="1"/>
  <c r="A447" i="1"/>
  <c r="A445" i="1"/>
  <c r="A444" i="1"/>
  <c r="A442" i="1"/>
  <c r="A441" i="1"/>
  <c r="A440" i="1"/>
  <c r="A439" i="1"/>
  <c r="A438" i="1"/>
  <c r="A437" i="1"/>
  <c r="A436" i="1"/>
  <c r="A434" i="1"/>
  <c r="A433" i="1"/>
  <c r="A432" i="1"/>
  <c r="A431" i="1"/>
  <c r="A430" i="1"/>
  <c r="A429" i="1"/>
  <c r="A428" i="1"/>
  <c r="A427" i="1"/>
  <c r="A426" i="1"/>
  <c r="A425" i="1"/>
  <c r="A423" i="1"/>
  <c r="A422" i="1"/>
  <c r="A419" i="1"/>
  <c r="A418" i="1"/>
  <c r="A417" i="1"/>
  <c r="A416" i="1"/>
  <c r="A415" i="1"/>
  <c r="A414" i="1"/>
  <c r="A413" i="1"/>
  <c r="A412" i="1"/>
  <c r="A410" i="1"/>
  <c r="A409" i="1"/>
  <c r="A407" i="1"/>
  <c r="A406" i="1"/>
  <c r="A405" i="1"/>
  <c r="A403" i="1"/>
  <c r="A402" i="1"/>
  <c r="A401" i="1"/>
  <c r="A400" i="1"/>
  <c r="A399" i="1"/>
  <c r="A397" i="1"/>
  <c r="A396" i="1"/>
  <c r="A395" i="1"/>
  <c r="A394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78" i="1"/>
  <c r="A377" i="1"/>
  <c r="A376" i="1"/>
  <c r="A375" i="1"/>
  <c r="A374" i="1"/>
  <c r="A373" i="1"/>
  <c r="A372" i="1"/>
  <c r="A371" i="1"/>
  <c r="A369" i="1"/>
  <c r="A368" i="1"/>
  <c r="A366" i="1"/>
  <c r="A365" i="1"/>
  <c r="A364" i="1"/>
  <c r="A363" i="1"/>
  <c r="A361" i="1"/>
  <c r="A360" i="1"/>
  <c r="A359" i="1"/>
  <c r="A358" i="1"/>
  <c r="A357" i="1"/>
  <c r="A356" i="1"/>
  <c r="A355" i="1"/>
  <c r="A354" i="1"/>
  <c r="A352" i="1"/>
  <c r="A351" i="1"/>
  <c r="A350" i="1"/>
  <c r="A349" i="1"/>
  <c r="A348" i="1"/>
  <c r="A347" i="1"/>
  <c r="A346" i="1"/>
  <c r="A345" i="1"/>
  <c r="A344" i="1"/>
  <c r="A343" i="1"/>
  <c r="A342" i="1"/>
  <c r="A339" i="1"/>
  <c r="A338" i="1"/>
  <c r="A336" i="1"/>
  <c r="A335" i="1"/>
  <c r="A334" i="1"/>
  <c r="A333" i="1"/>
  <c r="A331" i="1"/>
  <c r="A330" i="1"/>
  <c r="A329" i="1"/>
  <c r="A328" i="1"/>
  <c r="A327" i="1"/>
  <c r="A326" i="1"/>
  <c r="A325" i="1"/>
  <c r="A324" i="1"/>
  <c r="A322" i="1"/>
  <c r="A321" i="1"/>
  <c r="A319" i="1"/>
  <c r="A318" i="1"/>
  <c r="A317" i="1"/>
  <c r="A315" i="1"/>
  <c r="A314" i="1"/>
  <c r="A313" i="1"/>
  <c r="A312" i="1"/>
  <c r="A311" i="1"/>
  <c r="A310" i="1"/>
  <c r="A309" i="1"/>
  <c r="A308" i="1"/>
  <c r="A307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87" i="1"/>
  <c r="A286" i="1"/>
  <c r="A284" i="1"/>
  <c r="A283" i="1"/>
  <c r="A281" i="1"/>
  <c r="A280" i="1"/>
  <c r="A279" i="1"/>
  <c r="A278" i="1"/>
  <c r="A277" i="1"/>
  <c r="A275" i="1"/>
  <c r="A274" i="1"/>
  <c r="A273" i="1"/>
  <c r="A272" i="1"/>
  <c r="A271" i="1"/>
  <c r="A270" i="1"/>
  <c r="A269" i="1"/>
  <c r="A268" i="1"/>
  <c r="A267" i="1"/>
  <c r="A265" i="1"/>
  <c r="A264" i="1"/>
  <c r="A263" i="1"/>
  <c r="A262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2" i="1"/>
  <c r="A241" i="1"/>
  <c r="A239" i="1"/>
  <c r="A238" i="1"/>
  <c r="A237" i="1"/>
  <c r="A236" i="1"/>
  <c r="A235" i="1"/>
  <c r="A233" i="1"/>
  <c r="A232" i="1"/>
  <c r="A231" i="1"/>
  <c r="A230" i="1"/>
  <c r="A229" i="1"/>
  <c r="A228" i="1"/>
  <c r="A227" i="1"/>
  <c r="A226" i="1"/>
  <c r="A225" i="1"/>
  <c r="A223" i="1"/>
  <c r="A222" i="1"/>
  <c r="A221" i="1"/>
  <c r="A220" i="1"/>
  <c r="A218" i="1"/>
  <c r="A217" i="1"/>
  <c r="A216" i="1"/>
  <c r="A215" i="1"/>
  <c r="A214" i="1"/>
  <c r="A213" i="1"/>
  <c r="A211" i="1"/>
  <c r="A210" i="1"/>
  <c r="A209" i="1"/>
  <c r="A208" i="1"/>
  <c r="A207" i="1"/>
  <c r="A206" i="1"/>
  <c r="A205" i="1"/>
  <c r="A204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2" i="1"/>
  <c r="A181" i="1"/>
  <c r="A179" i="1"/>
  <c r="A178" i="1"/>
  <c r="A176" i="1"/>
  <c r="A175" i="1"/>
  <c r="A174" i="1"/>
  <c r="A173" i="1"/>
  <c r="A172" i="1"/>
  <c r="A170" i="1"/>
  <c r="A169" i="1"/>
  <c r="A168" i="1"/>
  <c r="A166" i="1"/>
  <c r="A165" i="1"/>
  <c r="A164" i="1"/>
  <c r="A163" i="1"/>
  <c r="A162" i="1"/>
  <c r="A161" i="1"/>
  <c r="A160" i="1"/>
  <c r="A159" i="1"/>
  <c r="A158" i="1"/>
  <c r="A156" i="1"/>
  <c r="A155" i="1"/>
  <c r="A154" i="1"/>
  <c r="A153" i="1"/>
  <c r="A151" i="1"/>
  <c r="A150" i="1"/>
  <c r="A149" i="1"/>
  <c r="A148" i="1"/>
  <c r="A147" i="1"/>
  <c r="A146" i="1"/>
  <c r="A145" i="1"/>
  <c r="A144" i="1"/>
  <c r="A142" i="1"/>
  <c r="A140" i="1"/>
  <c r="A139" i="1"/>
  <c r="A138" i="1"/>
  <c r="A137" i="1"/>
  <c r="A136" i="1"/>
  <c r="A135" i="1"/>
  <c r="A134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2" i="1"/>
  <c r="A111" i="1"/>
  <c r="A110" i="1"/>
  <c r="A109" i="1"/>
  <c r="A107" i="1"/>
  <c r="A106" i="1"/>
  <c r="A105" i="1"/>
  <c r="A104" i="1"/>
  <c r="A103" i="1"/>
  <c r="A101" i="1"/>
  <c r="A100" i="1"/>
  <c r="A99" i="1"/>
  <c r="A98" i="1"/>
  <c r="A97" i="1"/>
  <c r="A95" i="1"/>
  <c r="A94" i="1"/>
  <c r="A93" i="1"/>
  <c r="A92" i="1"/>
  <c r="A91" i="1"/>
  <c r="A90" i="1"/>
  <c r="A87" i="1"/>
  <c r="A86" i="1"/>
  <c r="A84" i="1"/>
  <c r="A83" i="1"/>
  <c r="A82" i="1"/>
  <c r="A81" i="1"/>
  <c r="A80" i="1"/>
  <c r="A79" i="1"/>
  <c r="A78" i="1"/>
  <c r="A77" i="1"/>
  <c r="A76" i="1"/>
  <c r="A75" i="1"/>
  <c r="A74" i="1"/>
  <c r="A73" i="1"/>
  <c r="A71" i="1"/>
  <c r="A70" i="1"/>
  <c r="A69" i="1"/>
  <c r="A68" i="1"/>
  <c r="A67" i="1"/>
  <c r="A66" i="1"/>
  <c r="A63" i="1"/>
  <c r="A62" i="1"/>
  <c r="A60" i="1"/>
  <c r="A59" i="1"/>
  <c r="A58" i="1"/>
  <c r="A57" i="1"/>
  <c r="A56" i="1"/>
  <c r="A55" i="1"/>
  <c r="A54" i="1"/>
  <c r="A53" i="1"/>
  <c r="A52" i="1"/>
  <c r="A51" i="1"/>
  <c r="A50" i="1"/>
  <c r="A49" i="1"/>
  <c r="A47" i="1"/>
  <c r="A46" i="1"/>
  <c r="A45" i="1"/>
  <c r="A44" i="1"/>
  <c r="A43" i="1"/>
  <c r="A42" i="1"/>
  <c r="A39" i="1"/>
  <c r="A38" i="1"/>
  <c r="A36" i="1"/>
  <c r="A35" i="1"/>
  <c r="A34" i="1"/>
  <c r="A33" i="1"/>
  <c r="A32" i="1"/>
  <c r="A31" i="1"/>
  <c r="A30" i="1"/>
  <c r="A29" i="1"/>
  <c r="A28" i="1"/>
  <c r="A27" i="1"/>
  <c r="A26" i="1"/>
  <c r="A25" i="1"/>
  <c r="A23" i="1"/>
  <c r="A22" i="1"/>
  <c r="A21" i="1"/>
  <c r="A20" i="1"/>
  <c r="A19" i="1"/>
  <c r="A18" i="1"/>
</calcChain>
</file>

<file path=xl/sharedStrings.xml><?xml version="1.0" encoding="utf-8"?>
<sst xmlns="http://schemas.openxmlformats.org/spreadsheetml/2006/main" count="2251" uniqueCount="810">
  <si>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</si>
  <si>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</si>
  <si>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</si>
  <si>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</si>
  <si>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</si>
  <si>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</si>
  <si>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</si>
  <si>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ПОЛ</t>
  </si>
  <si>
    <t>1-й этаж- 596,51  м2</t>
  </si>
  <si>
    <t>Демонтажные работы</t>
  </si>
  <si>
    <t>1</t>
  </si>
  <si>
    <t>Разборка покрытий полов: из линолеума и релина</t>
  </si>
  <si>
    <t>м2</t>
  </si>
  <si>
    <t xml:space="preserve">((596,51-322,92) / 100)*100 </t>
  </si>
  <si>
    <t xml:space="preserve">1 </t>
  </si>
  <si>
    <t>2</t>
  </si>
  <si>
    <t>Разборка в зданиях и сооружения с агрессивными средами покрытий полов: из плиток, уложенных на растворе</t>
  </si>
  <si>
    <t xml:space="preserve">((59,7+26,1+4,7+21,7+57,9+4+11,4+4,2+29,1+8,4+1,39+1,4+1,48+1,56+12,33+7,82+16,78+5,92+1,89+1,95+4,85+9,3+0,9+9,18+11,04+2,26+3,35+1,2+1,12) / 100)*100 </t>
  </si>
  <si>
    <t>3</t>
  </si>
  <si>
    <t>Разборка плинтусов: деревянных и из пластмассовых материалов</t>
  </si>
  <si>
    <t>м</t>
  </si>
  <si>
    <t xml:space="preserve">((555,99+20,74*2+3,65+3,65+1,89+1,89+3,59*2+1,94+1,66*2+1,14*2+3,57+2+5,51+1,93+5,51+1,93+1,89+20,79+5,49+1,85+6,89+3,18+5,74+23,57-321,52) / 100)*100 </t>
  </si>
  <si>
    <t>4</t>
  </si>
  <si>
    <t>Разборка плинтусов: цементных и из керамической плитки</t>
  </si>
  <si>
    <t xml:space="preserve">(((30,29+17,46+2,09+3,44+3,59*10+17,46+30,29+11,59+2+1)+170) / 100)*100 </t>
  </si>
  <si>
    <t>5</t>
  </si>
  <si>
    <t>Разборка отбойным молотком стяжек толщиной 20 мм: цементных, бетонных с кирпичным щебнем</t>
  </si>
  <si>
    <t xml:space="preserve">((14,5+16,8+14,2+9,2+7,8+16,1+6,2+4,8+16,9+12,3+14,6+8,4+1,3+1,4+1,5+1,6+2,6+21,7+4,7+26,1+11,9+1,6+1,5+57,9+4+11,4+4,2+29,1+9,7+1,2+1,1+3+11+3,3+2,3+41,2+11+9,1+1,5+0,9+0,9+3,2+9,3+11,3+1,7+1,9+4,8+1,9+5,9+8+59,7+10,01+8,9+5,8+15+14,2+14,4) / 100)*100 </t>
  </si>
  <si>
    <t>6</t>
  </si>
  <si>
    <t>Добавлять или исключать на каждые 5 мм изменения толщины стяжки: к норме 57-01-021-02 (т. до 40 мм)</t>
  </si>
  <si>
    <t>Устройство нового покрытия</t>
  </si>
  <si>
    <t>7</t>
  </si>
  <si>
    <t>Устройство стяжек: цементных толщиной 20 мм</t>
  </si>
  <si>
    <t>8</t>
  </si>
  <si>
    <t>Раствор готовый кладочный, цементный, М150</t>
  </si>
  <si>
    <t>м3</t>
  </si>
  <si>
    <t xml:space="preserve"> </t>
  </si>
  <si>
    <t>9</t>
  </si>
  <si>
    <t>Устройство стяжек: на каждые 5 мм изменения толщины стяжки добавлять или исключать к норме 11-01-011-01</t>
  </si>
  <si>
    <t>10</t>
  </si>
  <si>
    <t>11</t>
  </si>
  <si>
    <t>Устройство покрытий из плит керамогранитных размером: 40х40 см</t>
  </si>
  <si>
    <t>12</t>
  </si>
  <si>
    <t>Клей монтажный сухой для внутренних и наружных работ на основе цементного вяжущего, для плитки</t>
  </si>
  <si>
    <t>т</t>
  </si>
  <si>
    <t>13</t>
  </si>
  <si>
    <t>Плитка керамогранитная, неполированная, многоцветная, толщина 8 мм</t>
  </si>
  <si>
    <t>14</t>
  </si>
  <si>
    <t>Состав грунтовочный глубокого проникновения</t>
  </si>
  <si>
    <t>кг</t>
  </si>
  <si>
    <t xml:space="preserve">0,2*5,9651*100 </t>
  </si>
  <si>
    <t>15</t>
  </si>
  <si>
    <t>Устройство покрытий из плиток поливинилхлоридных: тактильных размером 300х300 мм на клее</t>
  </si>
  <si>
    <t>шт</t>
  </si>
  <si>
    <t xml:space="preserve">((40+40) / 100)*100 </t>
  </si>
  <si>
    <t>16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</si>
  <si>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</si>
  <si>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>17</t>
  </si>
  <si>
    <t>Тактильная плитка желтая тротуарная (полиуретановая, 500х150 мм, три продольные полосы)</t>
  </si>
  <si>
    <t>18</t>
  </si>
  <si>
    <t>Тактильная плитка тротуарная с конусообразными рифами (конусы шахматные) 300х300х5 мм, ПУ</t>
  </si>
  <si>
    <t>Плинтуса</t>
  </si>
  <si>
    <t>19</t>
  </si>
  <si>
    <t>Устройство плинтусов: из плиток керамических</t>
  </si>
  <si>
    <t xml:space="preserve">((505,43+123,52) / 100)*100 </t>
  </si>
  <si>
    <t>20</t>
  </si>
  <si>
    <t xml:space="preserve">7,1312*100*0,1*1,01 </t>
  </si>
  <si>
    <t>2-й этаж- 590 м2</t>
  </si>
  <si>
    <t>21</t>
  </si>
  <si>
    <t xml:space="preserve">((590-281) / 100)*100 </t>
  </si>
  <si>
    <t>22</t>
  </si>
  <si>
    <t xml:space="preserve">((1,1+11,91+13,93+8,86+3,14+3,15+1,49+1,36+1,41+4,37+10,13+11,49+8,93+2,98+3,95+2,38+3,1+2,02+31,2+101,3+52,8) / 100)*100 </t>
  </si>
  <si>
    <t>23</t>
  </si>
  <si>
    <t xml:space="preserve">(505,43 / 100)*100 </t>
  </si>
  <si>
    <t>24</t>
  </si>
  <si>
    <t xml:space="preserve">(((30,29+17,46+2,09+3,44+3,59*10+17,46+30,29+11,59+2+1)-28) / 100)*100 </t>
  </si>
  <si>
    <t>25</t>
  </si>
  <si>
    <t xml:space="preserve">((17,4+14,6+14,1+3,2+3,1+8,9+13,9+16,5+12,4+9,8+1,5+1+5,6+8+1,1+1,2+1,2+1,3+14,7+1,8+1,1+17,1+5,5+17,1+17,4+13,8+18,3+5,4+3,1+2+17,4+16,5+31,2+2,4+3+3,9+18,4+101,3+10,2+9,7+11,2+8,9+8,3+11,4+15,8+10,1+52,8+4,4+1,4+1,5+1,3+1,3-4,5) / 100)*100 </t>
  </si>
  <si>
    <t>26</t>
  </si>
  <si>
    <t>Добавлять или исключать на каждые 5 мм изменения толщины стяжки: к норме 57-01-021-02</t>
  </si>
  <si>
    <t>27</t>
  </si>
  <si>
    <t>28</t>
  </si>
  <si>
    <t>29</t>
  </si>
  <si>
    <t>30</t>
  </si>
  <si>
    <t>31</t>
  </si>
  <si>
    <t>32</t>
  </si>
  <si>
    <t>33</t>
  </si>
  <si>
    <t>34</t>
  </si>
  <si>
    <t xml:space="preserve">0,2*5,9*100 </t>
  </si>
  <si>
    <t>35</t>
  </si>
  <si>
    <t>36</t>
  </si>
  <si>
    <t>37</t>
  </si>
  <si>
    <t>38</t>
  </si>
  <si>
    <t>39</t>
  </si>
  <si>
    <t xml:space="preserve">((555,99+20,74*2+3,65+3,65+1,89+1,89+3,59*2+1,94+1,66*2+1,14*2+3,57+2+5,51+1,93+5,51+1,93+1,89+20,79+5,49+1,85+6,89+3,18+5,74+23,57) / 100)*100 </t>
  </si>
  <si>
    <t>40</t>
  </si>
  <si>
    <t>3-й этаж- 589,0 м2</t>
  </si>
  <si>
    <t>41</t>
  </si>
  <si>
    <t xml:space="preserve">((589-30,89) / 100)*100 </t>
  </si>
  <si>
    <t>42</t>
  </si>
  <si>
    <t xml:space="preserve">((6,55+1,28+1,25+1,3+2,6+1,65+8,18+8,08) / 100)*100 </t>
  </si>
  <si>
    <t>43</t>
  </si>
  <si>
    <t xml:space="preserve">((512,87+38,91+38,91+2+2+3,59*10+3,57+3,53+9,49+2+11,85-1-28) / 100)*100 </t>
  </si>
  <si>
    <t>44</t>
  </si>
  <si>
    <t xml:space="preserve">(10 / 100)*100 </t>
  </si>
  <si>
    <t>45</t>
  </si>
  <si>
    <t xml:space="preserve">((8,8+8,6+14,5+15+9,1+2,6+0,9+1+14,8+16,5+14,7+1,4+1,3+8,7+6,4+2,6+1,3+1,3+1,3+1,7+15,7+7,7+4,4+16+14,2+17,5+13,8+7,6+8,1+29,5+27,9+114++31,8+17,4+9,9+10,8+20,1+27,3+12,3+9,6+10,4+9,2+10+1,3+10) / 100)*100 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</si>
  <si>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</si>
  <si>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</si>
  <si>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</si>
  <si>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</si>
  <si>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</si>
  <si>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</si>
  <si>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</si>
  <si>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</si>
  <si>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</si>
  <si>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 xml:space="preserve">0,2*5,89*100 </t>
  </si>
  <si>
    <t>55</t>
  </si>
  <si>
    <t>56</t>
  </si>
  <si>
    <t>57</t>
  </si>
  <si>
    <t>58</t>
  </si>
  <si>
    <t>59</t>
  </si>
  <si>
    <t xml:space="preserve">((512,87+38,91+38,91+2+2+3,59*10+3,57+3,53+9,49+2+11,85-1-28+10) / 100)*100 </t>
  </si>
  <si>
    <t>60</t>
  </si>
  <si>
    <t xml:space="preserve">6,4203*100*0,1*1,01 </t>
  </si>
  <si>
    <t>Раздел 2. ПОТОЛОК</t>
  </si>
  <si>
    <t>61</t>
  </si>
  <si>
    <t>Разборка элементов облицовки потолков с разборкой каркаса: пластиковых панелей</t>
  </si>
  <si>
    <t xml:space="preserve">((1,72+1,95) / 100)*100 </t>
  </si>
  <si>
    <t>62</t>
  </si>
  <si>
    <t>Разборка элементов облицовки потолков с разборкой каркаса: плит растровых</t>
  </si>
  <si>
    <t xml:space="preserve">((57,9+26,1+4,7+21,7+14,2+14,4+11,4+4+29,1) / 100)*100 </t>
  </si>
  <si>
    <t>63</t>
  </si>
  <si>
    <t>Устройство потолков: плитно-ячеистых по каркасу из оцинкованного профиля</t>
  </si>
  <si>
    <t xml:space="preserve">((596,51-45,4) / 100)*100 </t>
  </si>
  <si>
    <t>64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</si>
  <si>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</si>
  <si>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65</t>
  </si>
  <si>
    <t xml:space="preserve">((16,8+14,5+4,8+9,3) / 100)*100 </t>
  </si>
  <si>
    <t>66</t>
  </si>
  <si>
    <t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</si>
  <si>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Балки</t>
  </si>
  <si>
    <t>67</t>
  </si>
  <si>
    <t>Очистка вручную поверхности фасадов простых от известковой окраски: с земли и лесов</t>
  </si>
  <si>
    <t xml:space="preserve">((1,88*0,4*2*3) / 100)*100 </t>
  </si>
  <si>
    <t>68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</si>
  <si>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</si>
  <si>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69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</si>
  <si>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</si>
  <si>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70</t>
  </si>
  <si>
    <t>Краска водно-дисперсионная акрилатная ВД-АК-115</t>
  </si>
  <si>
    <t xml:space="preserve">0,0014883*1000 </t>
  </si>
  <si>
    <t>71</t>
  </si>
  <si>
    <t>Грунтовка укрепляющая, глубокого проникновения, быстросохнущая, паропроницаемая</t>
  </si>
  <si>
    <t xml:space="preserve">0,0009922*1000 </t>
  </si>
  <si>
    <t>2-й этаж -  590,0 м2</t>
  </si>
  <si>
    <t>72</t>
  </si>
  <si>
    <t xml:space="preserve">((1,4+1,5+1,3+1,3) / 100)*100 </t>
  </si>
  <si>
    <t>73</t>
  </si>
  <si>
    <t xml:space="preserve">((17,4+14,6+14,1+3,2+3,1+8,9+13,9+16,5+12,4+9,8+1,5+1+5,6+8+1,1+1,2+1,2+1,3+14,7+1,8+1,1+17,1+5,5+17,1+17,4+13,8+18,3+5,4+3,1+2+17,4+16,5+31,2+2,4+3+3,9+18,4+101,3+10,2+9,7+11,2+8,9+8,3+11,4+15,8+10,1+52,8+4,4+1,4+1,5+1,3+1,3-41,1-5,5) / 100)*100 </t>
  </si>
  <si>
    <t>74</t>
  </si>
  <si>
    <t>75</t>
  </si>
  <si>
    <t xml:space="preserve">((10,1+8,3+8,9+13,8) / 100)*100 </t>
  </si>
  <si>
    <t>76</t>
  </si>
  <si>
    <t>77</t>
  </si>
  <si>
    <t xml:space="preserve">((589-148) / 100)*100 </t>
  </si>
  <si>
    <t>78</t>
  </si>
  <si>
    <t>79</t>
  </si>
  <si>
    <t xml:space="preserve">((13,8+17,5+8,8+8,6+14,5+12,3+27,3+29,5+7,6+8,1) / 100)*100 </t>
  </si>
  <si>
    <t>80</t>
  </si>
  <si>
    <t>Раздел 3. СТЕНЫ</t>
  </si>
  <si>
    <t>1-й этаж</t>
  </si>
  <si>
    <t>81</t>
  </si>
  <si>
    <t>Разборка: кирпичных стен</t>
  </si>
  <si>
    <t xml:space="preserve">3,51*0,125*3*2+3,6*0,125*3+2,75*3*0,125+8,56*1,2*0,2+3,57*0,2*1,2 </t>
  </si>
  <si>
    <t>82</t>
  </si>
  <si>
    <t>Разборка облицовки из гипсокартонных листов: стен и перегородок</t>
  </si>
  <si>
    <t xml:space="preserve">((9,1*3+3,57*3-0,9*2,1-2*3-2*1,1) / 100)*100 </t>
  </si>
  <si>
    <t>83</t>
  </si>
  <si>
    <t>Очистка вручную поверхности фасадов простых от перхлорвиниловых и масляных красок: с земли и лесов</t>
  </si>
  <si>
    <t xml:space="preserve">((438,44-335,22-20) / 100)*100 </t>
  </si>
  <si>
    <t>84</t>
  </si>
  <si>
    <t xml:space="preserve">(20 / 100)*100 </t>
  </si>
  <si>
    <t>85</t>
  </si>
  <si>
    <t>Разборка облицовки стен: из керамических глазурованных плиток</t>
  </si>
  <si>
    <t xml:space="preserve">((35,83+4+39,07+3+19,55+24,11+15,08+16,79+39,07+11,27+11,87+33,49+12,58+13,43+12,16+13,01+30,91) / 100)*100 </t>
  </si>
  <si>
    <t>86</t>
  </si>
  <si>
    <t>Штукатурка поверхностей внутри здания цементно-известковым или цементным раствором по камню и бетону: простая стен</t>
  </si>
  <si>
    <t xml:space="preserve">((46,51+47,35+45,78+24,33+16,01+16,79+19,55+24,11+15,08+50,78+33,49+13,43+12,58+12,16+13,01+11,27+11,87+11,87+12,47) / 100)*100 </t>
  </si>
  <si>
    <t>87</t>
  </si>
  <si>
    <t>Раствор кладочный, цементно-известковый, М150</t>
  </si>
  <si>
    <t>88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</si>
  <si>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</si>
  <si>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89</t>
  </si>
  <si>
    <t>Смеси сухие водостойкие для затирки межплиточных швов шириной 1-6 мм (различная цветовая гамма)</t>
  </si>
  <si>
    <t>90</t>
  </si>
  <si>
    <t>Плитка керамическая для внутренней облицовки стен, глазурованная, гладкая, цветная, толщина 8 мм</t>
  </si>
  <si>
    <t>91</t>
  </si>
  <si>
    <t>Клей монтажный сухой для внутренних и наружных работ, водостойкий на основе цементного вяжущего, для облицовочных работ</t>
  </si>
  <si>
    <t>92</t>
  </si>
  <si>
    <t>Установка раскладок: алюминиевых</t>
  </si>
  <si>
    <t xml:space="preserve">((110*3+330*3+796*3+796*3) / 100)*100 </t>
  </si>
  <si>
    <t>Профиль алюминиевый для крепления панелей F-образный, толщина закрепляемой панели 3-4 мм, длина 3000 мм</t>
  </si>
  <si>
    <t>Профиль алюминиевый для крепления панелей L-образный, толщина закрепляемой панели 6-8 мм, длина 3000 мм</t>
  </si>
  <si>
    <t>Профиль алюминиевый для крепления панелей Омега-образный, толщина закрепляемой панели 10-12 мм, длина 3000 мм</t>
  </si>
  <si>
    <t>Профиль-заглушка алюминиевый П-образный, ширина 10 мм, глубина 5,5 мм, длина 3000 мм</t>
  </si>
  <si>
    <t>97</t>
  </si>
  <si>
    <t>98</t>
  </si>
  <si>
    <t>99</t>
  </si>
  <si>
    <t xml:space="preserve">536+198+62 </t>
  </si>
  <si>
    <t>100</t>
  </si>
  <si>
    <t>101</t>
  </si>
  <si>
    <t>Облицовка стен армированными цементно-минеральными плитами внутренними по одинарному металлическому каркасу: из направляющих и стоечных профилей в один слой</t>
  </si>
  <si>
    <t xml:space="preserve">((43,69+31,93+26,7+41,14+28,1+24,62+78+36,15+38,31+20+37,03+33,42+17,9+31,51+29,51+12,59+18,27+31,48+16,52+32,89+60+(6,89+3,18+6,42+2,3+1,85+5,49+7,92+1,83+20,79+1,5+1,93+5,51+1,93+2,58+1,93+3+9,1+20,74*2+3,65+3,65+1,98+1,98+3,59+2,45+1,94+2)*3-0,95*2,05*17+(23,57*2+2,28+4,27+2,1)*3-5,59*2,85*3-1,23*2,05-0,9*2,05*5) / 100)*100 </t>
  </si>
  <si>
    <t>104</t>
  </si>
  <si>
    <t>Панели декоративно-отделочные "ВИНТЕР"ГКЛ с покрытием ПВХ однотонные</t>
  </si>
  <si>
    <t>Тамбуры</t>
  </si>
  <si>
    <t>105</t>
  </si>
  <si>
    <t xml:space="preserve">((11,85+17,9+16,52+20,55+20,31+19,11) / 100)*100 </t>
  </si>
  <si>
    <t>106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</si>
  <si>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</si>
  <si>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107</t>
  </si>
  <si>
    <t>Смеси сухие гипсовые штукатурные с легким заполнителем и полимерными добавками, класс В3,5 (М50)</t>
  </si>
  <si>
    <t xml:space="preserve">8,5*1,0624*100 </t>
  </si>
  <si>
    <t>108</t>
  </si>
  <si>
    <t xml:space="preserve">0,2*1,0624*100 </t>
  </si>
  <si>
    <t>109</t>
  </si>
  <si>
    <t>Окраска водно-дисперсионными акриловыми составами улучшенная: по штукатурке стен</t>
  </si>
  <si>
    <t>110</t>
  </si>
  <si>
    <t xml:space="preserve">0,031872*1000 </t>
  </si>
  <si>
    <t>111</t>
  </si>
  <si>
    <t xml:space="preserve">0,021248*1000 </t>
  </si>
  <si>
    <t>Кабинет главного врача, приемная, заместитель главного врача, главная медсестра</t>
  </si>
  <si>
    <t>112</t>
  </si>
  <si>
    <t>Применительно: Очистка стен от красок /Очистка вручную поверхности фасадов простых от перхлорвиниловых и масляных красок: с земли и лесов</t>
  </si>
  <si>
    <t xml:space="preserve">((43,75+44,71+45,08+26,01+31,09) / 100)*100 </t>
  </si>
  <si>
    <t>Применительно: Очистка стен от красок /</t>
  </si>
  <si>
    <t>113</t>
  </si>
  <si>
    <t>114</t>
  </si>
  <si>
    <t xml:space="preserve">8,5*1,9064*100 </t>
  </si>
  <si>
    <t>115</t>
  </si>
  <si>
    <t xml:space="preserve">0,2*1,9064*100 </t>
  </si>
  <si>
    <t>116</t>
  </si>
  <si>
    <t>Отделка стен внутри помещения по подготовленным поверхностям рельефным штукатурным акриловым покрытием механизированным способом: фактура Стандарт</t>
  </si>
  <si>
    <t>117</t>
  </si>
  <si>
    <t xml:space="preserve">0,0247832*1000 </t>
  </si>
  <si>
    <t>118</t>
  </si>
  <si>
    <t>Окраска водно-дисперсионными акриловыми составами улучшенная: по сборным конструкциям стен, подготовленным под окраску</t>
  </si>
  <si>
    <t>119</t>
  </si>
  <si>
    <t xml:space="preserve">0,057192*1000 </t>
  </si>
  <si>
    <t>120</t>
  </si>
  <si>
    <t xml:space="preserve">0,038128*1000 </t>
  </si>
  <si>
    <t>Фартук</t>
  </si>
  <si>
    <t>121</t>
  </si>
  <si>
    <t xml:space="preserve">((2,5*22) / 100)*100 </t>
  </si>
  <si>
    <t>122</t>
  </si>
  <si>
    <t>123</t>
  </si>
  <si>
    <t>124</t>
  </si>
  <si>
    <t>Короба</t>
  </si>
  <si>
    <t>125</t>
  </si>
  <si>
    <t>Облицовка стен глухих (без проемов) по металлическому одинарному каркасу гипсокартонными листами</t>
  </si>
  <si>
    <t xml:space="preserve">(70 / 100)*100 </t>
  </si>
  <si>
    <t>126</t>
  </si>
  <si>
    <t>Листы гипсокартонные ГКЛ, толщина 12,5 мм</t>
  </si>
  <si>
    <t>127</t>
  </si>
  <si>
    <t xml:space="preserve">(35 / 100)*100 </t>
  </si>
  <si>
    <t>128</t>
  </si>
  <si>
    <t xml:space="preserve">0,0105*1000 </t>
  </si>
  <si>
    <t>129</t>
  </si>
  <si>
    <t xml:space="preserve">0,007*1000 </t>
  </si>
  <si>
    <t>130</t>
  </si>
  <si>
    <t>131</t>
  </si>
  <si>
    <t>132</t>
  </si>
  <si>
    <t>133</t>
  </si>
  <si>
    <t>Стойки ограждения регистратуры (с последующей отделкой  гипсовинолим)</t>
  </si>
  <si>
    <t>134</t>
  </si>
  <si>
    <t>Кладка стен из газобетонных блоков на клее без облицовки толщиной: 400 мм при высоте этажа до 4 м</t>
  </si>
  <si>
    <t xml:space="preserve">(3,18+3,57+9,1+3)*0,3*1,2 </t>
  </si>
  <si>
    <t>135</t>
  </si>
  <si>
    <t>Блоки из ячеистых бетонов стеновые 1 категории, объемная масса 500 кг/м3, бетон В2,5</t>
  </si>
  <si>
    <t>136</t>
  </si>
  <si>
    <t xml:space="preserve">139,113/1000 </t>
  </si>
  <si>
    <t>Отбойная доска</t>
  </si>
  <si>
    <t>137</t>
  </si>
  <si>
    <t xml:space="preserve">((38,91*2+3,7*12+(2,53-1,78)*8+8,6+8,6+11,85+11,85-0,9*28+23) / 100)*100 </t>
  </si>
  <si>
    <t>138</t>
  </si>
  <si>
    <t>Монтаж системы защиты стен и углов: доска-отбойник цельнопластиковая по стенам из гипсокартона</t>
  </si>
  <si>
    <t xml:space="preserve">((38,91*2+3,7*12+(2,53-1,78)*8+8,6+8,6+11,85+11,85-0,9*28+23) / 10)*10 </t>
  </si>
  <si>
    <t>139</t>
  </si>
  <si>
    <t>Доска отбойная из ПВХ для внутренней отделки стен, с установкой на клей, ширина 300 мм, толщина 2 мм</t>
  </si>
  <si>
    <t>140</t>
  </si>
  <si>
    <t>Монтаж системы защиты стен и углов: угловых отбойников по стенам из гипсокартона, ширина полки до 50 мм</t>
  </si>
  <si>
    <t xml:space="preserve">((1,5*17) / 100)*100 </t>
  </si>
  <si>
    <t>141</t>
  </si>
  <si>
    <t>Накладка из ПВХ амортизирующая угловая для внутренней отделки стен с установкой на клей, размеры 25х25 мм, толщина 1,5 мм</t>
  </si>
  <si>
    <t>Радиаторные решетки</t>
  </si>
  <si>
    <t>142</t>
  </si>
  <si>
    <t>Установка декоративного деревянного экрана на регистры отопления</t>
  </si>
  <si>
    <t xml:space="preserve">0,6*1,2*30 </t>
  </si>
  <si>
    <t>144</t>
  </si>
  <si>
    <t>Решетка радиаторная (600х1200 мм; белая) ERA П60120Р233-109</t>
  </si>
  <si>
    <t>Люки ревизионные</t>
  </si>
  <si>
    <t>145</t>
  </si>
  <si>
    <t>Установка люков сантехнических (ревизионных): с креплением саморезами</t>
  </si>
  <si>
    <t xml:space="preserve">(6 / 100)*100 </t>
  </si>
  <si>
    <t>146</t>
  </si>
  <si>
    <t>Люк металлический ревизионный, размеры 300х600 мм</t>
  </si>
  <si>
    <t>2-й этаж</t>
  </si>
  <si>
    <t>147</t>
  </si>
  <si>
    <t xml:space="preserve">3,51*0,125*3*2+3,6*0,125*3 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</si>
  <si>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</si>
  <si>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</si>
  <si>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</si>
  <si>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</si>
  <si>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</si>
  <si>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</si>
  <si>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</si>
  <si>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</si>
  <si>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</si>
  <si>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</si>
  <si>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</si>
  <si>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 xml:space="preserve">((3,6*3-0,95*2,05+1*3+1,09*3-0,9*2,05+2*3-1,3*2,1) / 100)*100 </t>
  </si>
  <si>
    <t>158</t>
  </si>
  <si>
    <t>159</t>
  </si>
  <si>
    <t>164</t>
  </si>
  <si>
    <t>165</t>
  </si>
  <si>
    <t>166</t>
  </si>
  <si>
    <t>167</t>
  </si>
  <si>
    <t>168</t>
  </si>
  <si>
    <t xml:space="preserve">((46,29+11,21+13,25+48,6+34,39+37,75+50,35+43,57+30,91+17+20,69+43,69+44,71+47,29+43,92+35,83+30,25+39,07+35,29+38,71+30,54+43,51+47,23+22,73+48,54+11,33+14,87+(30,29+17,46+11,59)*2*3+3,73*10+2*2*3-0,9*2,05*29-1,76*1,71*9+50) / 100)*100 </t>
  </si>
  <si>
    <t>171</t>
  </si>
  <si>
    <t>Закладка 2-х проемов</t>
  </si>
  <si>
    <t>172</t>
  </si>
  <si>
    <t>Кладка отдельных участков кирпичных стен и заделка проемов в кирпичных стенах при объеме кладки в одном месте: до 5 м3</t>
  </si>
  <si>
    <t xml:space="preserve">0,9*2,1*0,3*2 </t>
  </si>
  <si>
    <t>Раствор кладочный, цементно-известковый, М50</t>
  </si>
  <si>
    <t>174</t>
  </si>
  <si>
    <t xml:space="preserve">0,27216*0,9 </t>
  </si>
  <si>
    <t>175</t>
  </si>
  <si>
    <t>Кирпич силикатный полнотелый утолщенный, размер 250х120х88 мм, марка 125</t>
  </si>
  <si>
    <t xml:space="preserve">(0,4536*0,77)*1000 </t>
  </si>
  <si>
    <t>176</t>
  </si>
  <si>
    <t xml:space="preserve">((0,9*2,1*2) / 100)*100 </t>
  </si>
  <si>
    <t>177</t>
  </si>
  <si>
    <t>178</t>
  </si>
  <si>
    <t>179</t>
  </si>
  <si>
    <t>180</t>
  </si>
  <si>
    <t>Помещение №154</t>
  </si>
  <si>
    <t>181</t>
  </si>
  <si>
    <t xml:space="preserve">(22,64 / 100)*100 </t>
  </si>
  <si>
    <t>182</t>
  </si>
  <si>
    <t xml:space="preserve">8,5*0,2264*100 </t>
  </si>
  <si>
    <t>183</t>
  </si>
  <si>
    <t xml:space="preserve">0,2*0,2264*100 </t>
  </si>
  <si>
    <t>184</t>
  </si>
  <si>
    <t xml:space="preserve">((22,64-2,5) / 100)*100 </t>
  </si>
  <si>
    <t>185</t>
  </si>
  <si>
    <t xml:space="preserve">0,006042*1000 </t>
  </si>
  <si>
    <t>186</t>
  </si>
  <si>
    <t xml:space="preserve">0,004028*1000 </t>
  </si>
  <si>
    <t>187</t>
  </si>
  <si>
    <t>188</t>
  </si>
  <si>
    <t>189</t>
  </si>
  <si>
    <t>190</t>
  </si>
  <si>
    <t>191</t>
  </si>
  <si>
    <t>Применительно: Устройство коробов /Облицовка стен глухих (без проемов) по металлическому одинарному каркасу гипсокартонными листами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</si>
  <si>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</si>
  <si>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</si>
  <si>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</si>
  <si>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</si>
  <si>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</si>
  <si>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</si>
  <si>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</si>
  <si>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</si>
  <si>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</si>
  <si>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 xml:space="preserve">((38,91*2+3,7*12+(2,53-1,78)*8+8,6+8,6+11,85+11,85-0,9*28) / 100)*100 </t>
  </si>
  <si>
    <t>201</t>
  </si>
  <si>
    <t xml:space="preserve">((38,91*2+3,7*12+(2,53-1,78)*8+8,6+8,6+11,85+11,85-0,9*28) / 10)*10 </t>
  </si>
  <si>
    <t>202</t>
  </si>
  <si>
    <t>203</t>
  </si>
  <si>
    <t>204</t>
  </si>
  <si>
    <t>205</t>
  </si>
  <si>
    <t>206</t>
  </si>
  <si>
    <t>3-й этаж</t>
  </si>
  <si>
    <t>207</t>
  </si>
  <si>
    <t xml:space="preserve">1*0,125*3*2 </t>
  </si>
  <si>
    <t>208</t>
  </si>
  <si>
    <t xml:space="preserve">((617,65-382,28-30) / 100)*100 </t>
  </si>
  <si>
    <t>209</t>
  </si>
  <si>
    <t xml:space="preserve">(30 / 100)*100 </t>
  </si>
  <si>
    <t>210</t>
  </si>
  <si>
    <t xml:space="preserve">((57,36+30,51+29,53+46,88+45,73+31,8+12,77+12,65+12,83+18,65+12,94+33,91+15,68+10,37+10,67) / 100)*100 </t>
  </si>
  <si>
    <t>211</t>
  </si>
  <si>
    <t xml:space="preserve">((31,8+12,77+12,65+12,83+18,65+12,94+46,88+43,33+29,53+30,51+57,36+47,76+57,23+38,11+30,05+30,85+44,17+20+10.37+10.67+19,19) / 100)*100 </t>
  </si>
  <si>
    <t>212</t>
  </si>
  <si>
    <t>213</t>
  </si>
  <si>
    <t>214</t>
  </si>
  <si>
    <t>215</t>
  </si>
  <si>
    <t>216</t>
  </si>
  <si>
    <t>217</t>
  </si>
  <si>
    <t xml:space="preserve">((680*2*3+320*3+102*3) / 100)*100 </t>
  </si>
  <si>
    <t>222</t>
  </si>
  <si>
    <t>223</t>
  </si>
  <si>
    <t>224</t>
  </si>
  <si>
    <t>225</t>
  </si>
  <si>
    <t>226</t>
  </si>
  <si>
    <t xml:space="preserve">((1695.42-598.46+(38.91+8.6+2+5,64+3,63+2,84+5,63+6,73+3,67+2,46+3,61+5,99+3,59*2+8,87+3,59*2+2,9+2,53+6,97+3,59*2+2+5,6+2+3,53+9,49+2+11,85)*3-0,9*2,05*28-1,78*1,76*7+70) / 100)*100 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</si>
  <si>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</si>
  <si>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</si>
  <si>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</si>
  <si>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</si>
  <si>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</si>
  <si>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</si>
  <si>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</si>
  <si>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</si>
  <si>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</si>
  <si>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</si>
  <si>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</si>
  <si>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</si>
  <si>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</si>
  <si>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</si>
  <si>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</si>
  <si>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</si>
  <si>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</si>
  <si>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</si>
  <si>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</si>
  <si>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</si>
  <si>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</si>
  <si>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Радиаторные решетки на 3 этажа</t>
  </si>
  <si>
    <t>250</t>
  </si>
  <si>
    <t xml:space="preserve">0,6*1,2*158 </t>
  </si>
  <si>
    <t>252</t>
  </si>
  <si>
    <t>Раздел 4. ПРОЕМЫ</t>
  </si>
  <si>
    <t>Двери</t>
  </si>
  <si>
    <t>253</t>
  </si>
  <si>
    <t>Разборка деревянных заполнений проемов: дверных и воротных</t>
  </si>
  <si>
    <t xml:space="preserve">(123,35 / 100)*100 </t>
  </si>
  <si>
    <t>254</t>
  </si>
  <si>
    <t>Установка блоков из ПВХ в наружных и внутренних дверных проемах: в каменных стенах площадью проема до 3 м2</t>
  </si>
  <si>
    <t xml:space="preserve">((0,82*2,05*2+0,93*2,05+0,95*2,05*9+0,9*2,05*5+0,95*2,05*3+0,88*2,05+0,95*2,05+0,9*2,05+1,1*2,05*3+1*2,05*2+1,2*2,1+0,7*2,05*7+0,65*2,05*4+1*2,46+0,88*2,05) / 100)*100 </t>
  </si>
  <si>
    <t>255</t>
  </si>
  <si>
    <t>Блок дверной входной из ПВХ-профилей, с простой коробкой, однопольный с офисной фурнитурой, без стеклопакета по типу сэндвич, площадь от 1,5-2 м2</t>
  </si>
  <si>
    <t xml:space="preserve">0,82*2,05*2+0,93*2,05+0,95*2,05*9+0,9*2,05*5+0,95*2,05*3+0,88*2,05+0,95*2,05+0,9*2,05+1,1*2,05*3 </t>
  </si>
  <si>
    <t>256</t>
  </si>
  <si>
    <t>Блок дверной входной из ПВХ-профилей, с простой коробкой, однопольный с офисной фурнитурой, без стеклопакета по типу сэндвич, площадь более 2 м2</t>
  </si>
  <si>
    <t xml:space="preserve">1*2,05*2+1,2*2,1+1*2,46 </t>
  </si>
  <si>
    <t>257</t>
  </si>
  <si>
    <t>Блок дверной входной из ПВХ-профилей, с простой коробкой, однопольный с офисной фурнитурой, без стеклопакета по типу сэндвич, площадь до 1,5 м2</t>
  </si>
  <si>
    <t xml:space="preserve">0,7*2,05*7+0,65*2,05*4 </t>
  </si>
  <si>
    <t>258</t>
  </si>
  <si>
    <t>Блок дверной одностворчатый с встроенным окном для выдачи заключений, из ПВХ-профилей, по типу «сэндвич», (дверная Т-створка, цвет – белый, заполнения:4x10x4x10x4, A1 - Порог20), размером 880х2050 мм</t>
  </si>
  <si>
    <t xml:space="preserve">0,88*2,05 </t>
  </si>
  <si>
    <t>259</t>
  </si>
  <si>
    <t xml:space="preserve">(39,86 / 100)*100 </t>
  </si>
  <si>
    <t>260</t>
  </si>
  <si>
    <t>Блок дверной двухстворчатый входной из ПВХ-профилей, с двухкамерным стеклопакетом толщиной 32 мм (дверная Т-створка, цвет – белый, заполнения:4x10x4x10x4, A1 - Порог20).</t>
  </si>
  <si>
    <t xml:space="preserve">1,23*2,05*2+1,24*2,1*4 </t>
  </si>
  <si>
    <t>261</t>
  </si>
  <si>
    <t>Блок дверной двухстворчатый входной из ПВХ-профилей, по типу «сэндвич», Lite (60мм)  (дверная Т-створка, цвет – белый, заполнения:4x10x4x10x4, A1 - Порог20).</t>
  </si>
  <si>
    <t xml:space="preserve">1,33*2,05*2+1,32*2,05*7 </t>
  </si>
  <si>
    <t>262</t>
  </si>
  <si>
    <t>Установка блоков из ПВХ в наружных и внутренних дверных проемах: в каменных стенах площадью проема более 3 м2</t>
  </si>
  <si>
    <t xml:space="preserve">((1,43*2,31+1,5*2,46) / 100)*100 </t>
  </si>
  <si>
    <t>263</t>
  </si>
  <si>
    <t xml:space="preserve">1,43*2,31+1,5*2,46 </t>
  </si>
  <si>
    <t>264</t>
  </si>
  <si>
    <t>Установка и крепление наличников</t>
  </si>
  <si>
    <t xml:space="preserve">(((0,82+2,05+2,05)*2+(0,93+2,05)+(0,95+2,05+2,05)*9+(0,9+2,05+2,05)*5+(0,95+2,05+2,05)*3+(0,88+2,05+2,05)+(0,95+2,05+2,05)+(0,9+2,05+2,05)+(1,1+2,05+2,05)*3+(1+2,05+2,05)*2+(1,2+2,1+2,1)+(0,7+2,05+2,05)*7+(0,65+2,05+2,05)*4+(1+2,46+2,46)+(0,88+2,05+2,05)+(1,23+2,05+2,05)*2+(1,24+2,1+2,1)*4+(1,33+2,05+2,05)*2+(1,32+2,05+2,05)*7+(1,43+2,31+2,31)) / 100)*100 </t>
  </si>
  <si>
    <t>265</t>
  </si>
  <si>
    <t>Наличник КК белый</t>
  </si>
  <si>
    <t>266</t>
  </si>
  <si>
    <t>Установка дверного доводчика к металлическим дверям</t>
  </si>
  <si>
    <t>267</t>
  </si>
  <si>
    <t>Доводчик дверной рычажный для распашных дверей шириной до 1100 мм, масса двери до 80 кг</t>
  </si>
  <si>
    <t>Окна</t>
  </si>
  <si>
    <t>268</t>
  </si>
  <si>
    <t>Разборка деревянных заполнений проемов: оконных с подоконными досками (прим. ПВХ)</t>
  </si>
  <si>
    <t xml:space="preserve">((1,78*1,76*23+1,18*1,74+2,07*1,76*5) / 100)*100 </t>
  </si>
  <si>
    <t>269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</si>
  <si>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</si>
  <si>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270</t>
  </si>
  <si>
    <t>Блок оконный из ПВХ-профиля двустворчатый, с глухой и поворотно-откидной створкой, двухкамерным стеклопакетом толщиной 32 мм, площадь от 3,01 до 3,5 м2</t>
  </si>
  <si>
    <t xml:space="preserve">1,78*1,76*23 </t>
  </si>
  <si>
    <t>271</t>
  </si>
  <si>
    <t>Блок оконный из ПВХ-профиля двустворчатый, с глухой и поворотно-откидной створкой, двухкамерным стеклопакетом толщиной 32 мм, площадь более 3,5 м2</t>
  </si>
  <si>
    <t xml:space="preserve">2,07*1,76*5 </t>
  </si>
  <si>
    <t>272</t>
  </si>
  <si>
    <t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</si>
  <si>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 xml:space="preserve">1,18*1,74 </t>
  </si>
  <si>
    <t>273</t>
  </si>
  <si>
    <t>Установка в жилых и общественных зданиях оконных блоков из ПВХ профилей: глухих с площадью проема более 2 м2</t>
  </si>
  <si>
    <t xml:space="preserve">((2,5*0,85) / 100)*100 </t>
  </si>
  <si>
    <t>274</t>
  </si>
  <si>
    <t>Блок оконный из ПВХ-профилей, трехстворчатый, глухой, с двухкамерным стеклопакетом толщиной 32 мм, площадь от 2,01 до 2,5 м2</t>
  </si>
  <si>
    <t xml:space="preserve">2,5*0,85 </t>
  </si>
  <si>
    <t>275</t>
  </si>
  <si>
    <t>Установка решеток на окна массой: свыше 25 до 50 кг/м2</t>
  </si>
  <si>
    <t xml:space="preserve">0,3*6/1000 </t>
  </si>
  <si>
    <t>276</t>
  </si>
  <si>
    <t>Установка решеток на окна массой: свыше 25 до 50 кг/м2 (установка демонтированны)</t>
  </si>
  <si>
    <t>Подоконные доски</t>
  </si>
  <si>
    <t>277</t>
  </si>
  <si>
    <t>Установка подоконных досок из ПВХ: в каменных стенах толщиной свыше 0,51 м</t>
  </si>
  <si>
    <t xml:space="preserve">((1,9*23+1,3+2,2*5+2,05) / 100)*100 </t>
  </si>
  <si>
    <t>278</t>
  </si>
  <si>
    <t>Доска подоконная из ПВХ, ширина 700 мм</t>
  </si>
  <si>
    <t>279</t>
  </si>
  <si>
    <t>Заглушки торцевые двусторонние к подоконной доске из ПВХ, белый, мрамор, размеры 40х480 мм</t>
  </si>
  <si>
    <t xml:space="preserve">(30 / 10)*10 </t>
  </si>
  <si>
    <t>Оливы</t>
  </si>
  <si>
    <t>280</t>
  </si>
  <si>
    <t>Смена обделок из листовой стали (поясков, сандриков, отливов, карнизов) шириной: до 0,4 м</t>
  </si>
  <si>
    <t xml:space="preserve">((1,78*40+1,18*2+2,07*5) / 100)*100 </t>
  </si>
  <si>
    <t>281</t>
  </si>
  <si>
    <t>Водоотлив оконный из оцинкованной стали с полимерным покрытием, ширина планки 250 мм</t>
  </si>
  <si>
    <t>Откосы внутренние</t>
  </si>
  <si>
    <t>282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</si>
  <si>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</si>
  <si>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(((1,78+1,76+1,76)*0,6*23+(1,18+1,74+1,74)*0,6+(2,07+1,76+1,76)*0,6*5+(2,05+0,85+0,85)*0,5) / 100)*100 </t>
  </si>
  <si>
    <t>283</t>
  </si>
  <si>
    <t>Сэндвич-панель для откосов, сердцевина из пенополистирола, облицовка с двух сторон листами из ПВХ, цвет белый, толщина 10 мм</t>
  </si>
  <si>
    <t>284</t>
  </si>
  <si>
    <t>Установка уголков ПВХ на клее</t>
  </si>
  <si>
    <t xml:space="preserve">(((1,78+1,76+1,76)*23+(1,18+1,74+1,74)+(2,07+1,76+1,76)*5+2,05+2,05+0,85) / 100)*100 </t>
  </si>
  <si>
    <t>285</t>
  </si>
  <si>
    <t>Уголки из ПВХ, размеры 50х50 мм</t>
  </si>
  <si>
    <t xml:space="preserve">(159,46 / 10)*10 </t>
  </si>
  <si>
    <t>286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</si>
  <si>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 (+откосы дверные)</t>
  </si>
  <si>
    <t xml:space="preserve">(((2,11+2,11+1)*0,3*17) / 100)*100 </t>
  </si>
  <si>
    <t>287</t>
  </si>
  <si>
    <t>288</t>
  </si>
  <si>
    <t>289</t>
  </si>
  <si>
    <t>Витраж</t>
  </si>
  <si>
    <t>290</t>
  </si>
  <si>
    <t>Монтаж витражей, витрин: с одинарным остеклением в одноэтажных зданиях</t>
  </si>
  <si>
    <t xml:space="preserve">500/1000 </t>
  </si>
  <si>
    <t>291</t>
  </si>
  <si>
    <t xml:space="preserve">((47,795-5,47) / 100)*100 </t>
  </si>
  <si>
    <t>292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</si>
  <si>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</si>
  <si>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 xml:space="preserve">((0,935*1,95*3) / 100)*100 </t>
  </si>
  <si>
    <t>293</t>
  </si>
  <si>
    <t>Витраж пластиковый ПВХ размером 5590*2850 мм, с одной открывной створкой 935*1950 мм, стеклопакетом толщиной 60 мм.</t>
  </si>
  <si>
    <t xml:space="preserve">5,59*2,85*3 </t>
  </si>
  <si>
    <t>Регистратура взрослая, регистратура детская</t>
  </si>
  <si>
    <t>294</t>
  </si>
  <si>
    <t xml:space="preserve">((0,9*2,05*2) / 100)*100 </t>
  </si>
  <si>
    <t>295</t>
  </si>
  <si>
    <t>Разборка деревянных заполнений проемов: оконных без подоконных досок</t>
  </si>
  <si>
    <t xml:space="preserve">((2*2,1+2*1,1) / 100)*100 </t>
  </si>
  <si>
    <t>296</t>
  </si>
  <si>
    <t xml:space="preserve">((0,95*2,05*4+0,86*2,05*3+0,9*2,05*6+0,95*2,05*3+0,9*2,05*4+0,95*2,05*5+1*2,1*5+0,6*2,05*4+0,6*2,05*2+0,65*2,05*5+0,6*2,05*2+1,24*2,1*4) / 100)*100 </t>
  </si>
  <si>
    <t>297</t>
  </si>
  <si>
    <t xml:space="preserve">((0,95*2,05*4+0,86*2,05*3+0,9*2,05*6+0,95*2,05*3+0,9*2,05*4+0,95*2,05*5+1*2,1*5+0,6*2,05*4+0,6*2,05*2+0,65*2,05*5+0,6*2,05*2) / 100)*100 </t>
  </si>
  <si>
    <t>298</t>
  </si>
  <si>
    <t xml:space="preserve">0,95*2,05*4+0,86*2,05*3+0,9*2,05*6+0,95*2,05*3+0,9*2,05*4+0,95*2,05*5 </t>
  </si>
  <si>
    <t>299</t>
  </si>
  <si>
    <t xml:space="preserve">1*2,1*5 </t>
  </si>
  <si>
    <t>300</t>
  </si>
  <si>
    <t xml:space="preserve">0,6*2,05*4+0,6*2,05*2+0,65*2,05*5+0,6*2,05*2 </t>
  </si>
  <si>
    <t>301</t>
  </si>
  <si>
    <t xml:space="preserve">((1,24*2,1*4) / 100)*100 </t>
  </si>
  <si>
    <t>302</t>
  </si>
  <si>
    <t xml:space="preserve">1,24*2,1*4 </t>
  </si>
  <si>
    <t>303</t>
  </si>
  <si>
    <t xml:space="preserve">(((0,95+2,05+2,05)*4+(0,86+2,05+2,05)*3+(0,9+2,05+2,05)*6+(0,95+2,05+2,05)*3+(0,9+2,05+2,05)*4+(0,95+2,05+2,05)*5+(1+2,1+2,1)*5+(0,6+2,05+2,05)*4+(0,6+2,05+2,05)*2+(0,65+2,05+2,05)*5+(0,6+2,05+2,05)*2+(1,24+2,1+2,1)*4) / 100)*100 </t>
  </si>
  <si>
    <t>304</t>
  </si>
  <si>
    <t>305</t>
  </si>
  <si>
    <t>306</t>
  </si>
  <si>
    <t>307</t>
  </si>
  <si>
    <t>Разборка деревянных заполнений проемов: оконных с подоконными досками</t>
  </si>
  <si>
    <t xml:space="preserve">((95+7,92) / 100)*100 </t>
  </si>
  <si>
    <t>308</t>
  </si>
  <si>
    <t xml:space="preserve">((1,78*1,76*29+1,18*1,74*2) / 100)*100 </t>
  </si>
  <si>
    <t>309</t>
  </si>
  <si>
    <t xml:space="preserve">1,78*1,76*29 </t>
  </si>
  <si>
    <t>310</t>
  </si>
  <si>
    <t xml:space="preserve">1,18*1,74*2 </t>
  </si>
  <si>
    <t>311</t>
  </si>
  <si>
    <t xml:space="preserve">((1,2*1,1*6) / 100)*100 </t>
  </si>
  <si>
    <t>312</t>
  </si>
  <si>
    <t>Блок оконный из ПВХ-профиля по типу «сэндвич», глухой с поворотной дверкой</t>
  </si>
  <si>
    <t xml:space="preserve">1,2*1,1*6 </t>
  </si>
  <si>
    <t>313</t>
  </si>
  <si>
    <t xml:space="preserve">(((1,2*2+1,1*2)*7) / 100)*100 </t>
  </si>
  <si>
    <t>314</t>
  </si>
  <si>
    <t>315</t>
  </si>
  <si>
    <t>Снятие подоконных досок: пластиковых</t>
  </si>
  <si>
    <t xml:space="preserve">((1,9*11) / 100)*100 </t>
  </si>
  <si>
    <t>316</t>
  </si>
  <si>
    <t xml:space="preserve">((1,9*40+1,3*2) / 100)*100 </t>
  </si>
  <si>
    <t>317</t>
  </si>
  <si>
    <t xml:space="preserve">0,786*100 </t>
  </si>
  <si>
    <t>318</t>
  </si>
  <si>
    <t xml:space="preserve">(42 / 10)*10 </t>
  </si>
  <si>
    <t>319</t>
  </si>
  <si>
    <t xml:space="preserve">((1,78*40+1,18*2) / 100)*100 </t>
  </si>
  <si>
    <t>320</t>
  </si>
  <si>
    <t xml:space="preserve">0,7356*100 </t>
  </si>
  <si>
    <t>321</t>
  </si>
  <si>
    <t xml:space="preserve">(((1,78+1,76+1,76)*0,6*40+(1,18+1,74+1,74)*0,6*2) / 100)*100 </t>
  </si>
  <si>
    <t>322</t>
  </si>
  <si>
    <t>323</t>
  </si>
  <si>
    <t xml:space="preserve">(((1,78+1,76+1,76)*40+(1,18+1,74+1,74)*2) / 100)*100 </t>
  </si>
  <si>
    <t>324</t>
  </si>
  <si>
    <t xml:space="preserve">((221,32) / 10)*10 </t>
  </si>
  <si>
    <t>325</t>
  </si>
  <si>
    <t>326</t>
  </si>
  <si>
    <t>327</t>
  </si>
  <si>
    <t>328</t>
  </si>
  <si>
    <t>329</t>
  </si>
  <si>
    <t xml:space="preserve">((0,95*2,1+0,9*2,1*6+0,8*2,1+0,95*2,1*3+0,9*2,1*6+0,8*2,1+0,95*2,1*3+1*2,1*9+0,6*2,05*2+0,7*2,05+0,7*2,1*3+0,65*2,05*4+7,81) / 100)*100 </t>
  </si>
  <si>
    <t>330</t>
  </si>
  <si>
    <t>Разборка деревянных заполнений проемов: дверных и воротных (дверь в перегородке)</t>
  </si>
  <si>
    <t xml:space="preserve">((0,9*2,1) / 100)*100 </t>
  </si>
  <si>
    <t>331</t>
  </si>
  <si>
    <t xml:space="preserve">((0,95*2,1+0,9*2,1*6+0,8*2,1+0,95*2,1*3+0,9*2,1*6+0,8*2,1+0,95*2,1*3+1*2,1*9+0,6*2,05*2+0,7*2,05+0,7*2,1*3+0,65*2,05*4) / 100)*100 </t>
  </si>
  <si>
    <t>332</t>
  </si>
  <si>
    <t xml:space="preserve">0,95*2,1+0,9*2,1*6+0,8*2,1+0,95*2,1*3+0,9*2,1*6+0,8*2,1+0,95*2,1*3 </t>
  </si>
  <si>
    <t>333</t>
  </si>
  <si>
    <t xml:space="preserve">1*2,1*9 </t>
  </si>
  <si>
    <t>334</t>
  </si>
  <si>
    <t xml:space="preserve">0,6*2,05*2+0,7*2,05+0,7*2,1*3+0,65*2,05*4 </t>
  </si>
  <si>
    <t>335</t>
  </si>
  <si>
    <t xml:space="preserve">((1,24*2,1*3) / 100)*100 </t>
  </si>
  <si>
    <t>336</t>
  </si>
  <si>
    <t xml:space="preserve">1,24*2,1*3 </t>
  </si>
  <si>
    <t>337</t>
  </si>
  <si>
    <t xml:space="preserve">(((0,95+2,1+2,1)+(0,9+2,1+2,1)*6+(0,8+2,1+2,1)+(0,95+2,1+2,1)*3+(0,92+2,1+2,1)*6+(0,8+2,1+2,1)+(0,95+2,1+2,1)*3+(1+2,1+2,1)*9+(0,6+2,05+2,05)*2+(0,7+2,05+2,05)+(0,7+2,1+2,1)*3+(0,65+2,05+2,05)*4+1,21+2,1+2,1+(1,24+2,1+2,1)*3) / 100)*100 </t>
  </si>
  <si>
    <t>338</t>
  </si>
  <si>
    <t>339</t>
  </si>
  <si>
    <t>340</t>
  </si>
  <si>
    <t>ПВХ перегородка (картотека)</t>
  </si>
  <si>
    <t>341</t>
  </si>
  <si>
    <t xml:space="preserve">((0,9*2,05) / 100)*100 </t>
  </si>
  <si>
    <t>342</t>
  </si>
  <si>
    <t xml:space="preserve">((6-1,85) / 100)*100 </t>
  </si>
  <si>
    <t>343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</si>
  <si>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</t>
  </si>
  <si>
    <t>344</t>
  </si>
  <si>
    <t>Перегородка ПВХ с дверным проемом 1000х2100 мм , с двухкамерным стеклопакетом, Lite (60мм)
(Фурнитура Futuruss, цвет белый , заполнения:4x10x4x10x4, A1 - Порог20)</t>
  </si>
  <si>
    <t xml:space="preserve">3*2 </t>
  </si>
  <si>
    <t>345</t>
  </si>
  <si>
    <t xml:space="preserve">((1,78*1,76*40+1,18*1,74*2) / 100)*100 </t>
  </si>
  <si>
    <t>346</t>
  </si>
  <si>
    <t xml:space="preserve">((2*3-0,9*2,05) / 100)*100 </t>
  </si>
  <si>
    <t>347</t>
  </si>
  <si>
    <t>348</t>
  </si>
  <si>
    <t xml:space="preserve">1,78*1,76*40 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</si>
  <si>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</si>
  <si>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</si>
  <si>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</si>
  <si>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</si>
  <si>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</si>
  <si>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</si>
  <si>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</si>
  <si>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</si>
  <si>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</si>
  <si>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</si>
  <si>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</si>
  <si>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</si>
  <si>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</si>
  <si>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</si>
  <si>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Раздел 5. ЛЕСТНИЦА</t>
  </si>
  <si>
    <t>ПОТОЛОК</t>
  </si>
  <si>
    <t>363</t>
  </si>
  <si>
    <t xml:space="preserve">((5,58*2,77*2) / 100)*100 </t>
  </si>
  <si>
    <t>364</t>
  </si>
  <si>
    <t>Низ лестницы</t>
  </si>
  <si>
    <t>365</t>
  </si>
  <si>
    <t xml:space="preserve">((2,81*1,3*4+10) / 100)*100 </t>
  </si>
  <si>
    <t>366</t>
  </si>
  <si>
    <t>Третья шпатлевка при высококачественной окраске по штукатурке и сборным конструкциям: стен, подготовленных под окраску</t>
  </si>
  <si>
    <t>367</t>
  </si>
  <si>
    <t>368</t>
  </si>
  <si>
    <t xml:space="preserve">0,008122*1000 </t>
  </si>
  <si>
    <t>369</t>
  </si>
  <si>
    <t xml:space="preserve">0,0054146*1000 </t>
  </si>
  <si>
    <t>370</t>
  </si>
  <si>
    <t xml:space="preserve">(((3,59*1,5)*3*2*3) / 100)*100 </t>
  </si>
  <si>
    <t>371</t>
  </si>
  <si>
    <t>372</t>
  </si>
  <si>
    <t>373</t>
  </si>
  <si>
    <t xml:space="preserve">0,029079*1000 </t>
  </si>
  <si>
    <t>374</t>
  </si>
  <si>
    <t xml:space="preserve">0,019386*1000 </t>
  </si>
  <si>
    <t>СТЕНЫ</t>
  </si>
  <si>
    <t>375</t>
  </si>
  <si>
    <t xml:space="preserve">((400*2+10*3+37*3) / 100)*100 </t>
  </si>
  <si>
    <t>380</t>
  </si>
  <si>
    <t>381</t>
  </si>
  <si>
    <t>382</t>
  </si>
  <si>
    <t>383</t>
  </si>
  <si>
    <t>384</t>
  </si>
  <si>
    <t xml:space="preserve">(((5,54*6,47*2*2)*2+2,27*6,47*2*2) / 100)*100 </t>
  </si>
  <si>
    <t>387</t>
  </si>
  <si>
    <t>388</t>
  </si>
  <si>
    <t xml:space="preserve">(((3,53+1,3+1,3+1,3+3,53+1,3+1,3+3,53+3,53+2,6+2,6)*2) / 10)*10 </t>
  </si>
  <si>
    <t>389</t>
  </si>
  <si>
    <t>ПОЛ</t>
  </si>
  <si>
    <t>390</t>
  </si>
  <si>
    <t xml:space="preserve">((20,79+22,7) / 100)*100 </t>
  </si>
  <si>
    <t>391</t>
  </si>
  <si>
    <t xml:space="preserve">((2,79*5*2+1,3*6*2) / 100)*100 </t>
  </si>
  <si>
    <t>392</t>
  </si>
  <si>
    <t>393</t>
  </si>
  <si>
    <t>394</t>
  </si>
  <si>
    <t>395</t>
  </si>
  <si>
    <t>396</t>
  </si>
  <si>
    <t>397</t>
  </si>
  <si>
    <t>398</t>
  </si>
  <si>
    <t xml:space="preserve">((3,5*2+4,3*1,37+4,31*1,45+1,35*0,61*2) / 100)*100 </t>
  </si>
  <si>
    <t>399</t>
  </si>
  <si>
    <t>400</t>
  </si>
  <si>
    <t>401</t>
  </si>
  <si>
    <t xml:space="preserve">0,2*0,2079*100 </t>
  </si>
  <si>
    <t>402</t>
  </si>
  <si>
    <t>403</t>
  </si>
  <si>
    <t>404</t>
  </si>
  <si>
    <t>405</t>
  </si>
  <si>
    <t>Устройство покрытий на цементном растворе в два цвета из керамической плитки: лестничных площадок</t>
  </si>
  <si>
    <t xml:space="preserve">((2,78*1,3*3*2+1) / 100)*100 </t>
  </si>
  <si>
    <t>406</t>
  </si>
  <si>
    <t>407</t>
  </si>
  <si>
    <t xml:space="preserve">0,2*0,227*100 </t>
  </si>
  <si>
    <t>408</t>
  </si>
  <si>
    <t>Облицовка ступеней керамогранитными плитками толщиной до 15 мм</t>
  </si>
  <si>
    <t xml:space="preserve">(((1,36*46*2)*0,3) / 100)*100 </t>
  </si>
  <si>
    <t>409</t>
  </si>
  <si>
    <t>Ступень из керамогранита Kerama Marazzi DD253400R\GR Мирабо серая светлая обрезная 600х300 мм</t>
  </si>
  <si>
    <t xml:space="preserve">1,36*45*2/0,6 </t>
  </si>
  <si>
    <t>410</t>
  </si>
  <si>
    <t>411</t>
  </si>
  <si>
    <t xml:space="preserve">((0,3*46*2+1,3*3*4+2,79*8+25) / 100)*100 </t>
  </si>
  <si>
    <t>412</t>
  </si>
  <si>
    <t xml:space="preserve">0,9052*100*0,1*1,01 </t>
  </si>
  <si>
    <t>Ограждение лестничное</t>
  </si>
  <si>
    <t>413</t>
  </si>
  <si>
    <t>Устройство металлических ограждений: без поручней</t>
  </si>
  <si>
    <t xml:space="preserve">(((1,43+3,53*4)*2) / 100)*100 </t>
  </si>
  <si>
    <t>414</t>
  </si>
  <si>
    <t>415</t>
  </si>
  <si>
    <t>Изготовление ограждения  из нержавеющей стали марки AISI 201 (порученнь труба d=50; стойка трубы d=38;  ригель труба d=16-3 шт.; соединитель поручня со стойками- СПС - соединение, низ стойки - декоративная накладка на основание стойки, высота -900 мм, шаг стоек- 1 м)</t>
  </si>
  <si>
    <t xml:space="preserve">(1,43+3,53*4)*2 </t>
  </si>
  <si>
    <t>416</t>
  </si>
  <si>
    <t>Устройство настенного поручня из коррозионностойкой стали на лестничных маршах</t>
  </si>
  <si>
    <t xml:space="preserve">(5 / 100)*100 </t>
  </si>
  <si>
    <t>417</t>
  </si>
  <si>
    <t>Изготовление ограждения  из нержавеющей стали марки AISI 201 (порученнь труба d=50; высота 900 мм, крепление типа палец)</t>
  </si>
  <si>
    <t>Раздел 6. Подвал</t>
  </si>
  <si>
    <t>Пол</t>
  </si>
  <si>
    <t>418</t>
  </si>
  <si>
    <t>Устройство подстилающих слоев: бетонных</t>
  </si>
  <si>
    <t xml:space="preserve">10*0,1 </t>
  </si>
  <si>
    <t>419</t>
  </si>
  <si>
    <t>Смеси бетонные тяжелого бетона (БСТ) на щебне из гравия, класс В22,5, F(1)150, W6</t>
  </si>
  <si>
    <t>420</t>
  </si>
  <si>
    <t>Армирование подстилающих слоев и набетонок</t>
  </si>
  <si>
    <t xml:space="preserve">2*10/1000 </t>
  </si>
  <si>
    <t>421</t>
  </si>
  <si>
    <t>Сетка стальная сварная из арматурной проволоки без покрытия, диаметр проволоки 3 мм, размер ячейки 50х50 мм</t>
  </si>
  <si>
    <t>Стены</t>
  </si>
  <si>
    <t>422</t>
  </si>
  <si>
    <t>423</t>
  </si>
  <si>
    <t>424</t>
  </si>
  <si>
    <t>Отбивка штукатурки с поверхностей: стен и потолков кирпичных</t>
  </si>
  <si>
    <t>425</t>
  </si>
  <si>
    <t>Штукатурка поверхностей внутри здания цементно-известковым или цементным раствором по камню и бетону: улучшенная стен</t>
  </si>
  <si>
    <t>426</t>
  </si>
  <si>
    <t xml:space="preserve">((10+10) / 100)*100 </t>
  </si>
  <si>
    <t>427</t>
  </si>
  <si>
    <t>428</t>
  </si>
  <si>
    <t xml:space="preserve">0,006*1000 </t>
  </si>
  <si>
    <t>429</t>
  </si>
  <si>
    <t xml:space="preserve">0,004*1000 </t>
  </si>
  <si>
    <t>Потолок</t>
  </si>
  <si>
    <t>430</t>
  </si>
  <si>
    <t>431</t>
  </si>
  <si>
    <t>432</t>
  </si>
  <si>
    <t>433</t>
  </si>
  <si>
    <t xml:space="preserve">0,0033*1000 </t>
  </si>
  <si>
    <t>434</t>
  </si>
  <si>
    <t xml:space="preserve">0,0022*1000 </t>
  </si>
  <si>
    <t>Окно</t>
  </si>
  <si>
    <t>435</t>
  </si>
  <si>
    <t xml:space="preserve">((1,75*1,77) / 100)*100 </t>
  </si>
  <si>
    <t>436</t>
  </si>
  <si>
    <t>437</t>
  </si>
  <si>
    <t>Раздел 7. Вывоз мусора</t>
  </si>
  <si>
    <t>438</t>
  </si>
  <si>
    <t>Погрузка в автотранспортное средство: мусор строительный с погрузкой экскаваторами емкостью ковша до 0,5 м3</t>
  </si>
  <si>
    <t xml:space="preserve">1,285873+4,585464+0,43076+1,993424+19,08832+19,08832+1,4523+3,9902+0,55594+0,765824+18,88+18,88+2,623117+0,438638+0,6952+0,062+18,848+18,848+0,010386+0,65326+0,015565+7,925*1,8+14,78302+3,9825*1,8+14,783202+0,75*1,8+16,85848+12,95175+3,0914+8,87565+3,3046+8,43657+0,2+4,47+0,617558+0,2697+1,39168+0,4349+3,22 </t>
  </si>
  <si>
    <t>439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</si>
  <si>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</si>
  <si>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Составил:</t>
  </si>
  <si>
    <t>ИП Горбачева В.Н.</t>
  </si>
  <si>
    <t>(ИП Горбачева В.Н.)</t>
  </si>
  <si>
    <t/>
  </si>
  <si>
    <t>[должность, подпись (инициалы, фамилия)]</t>
  </si>
  <si>
    <t>Проверил:</t>
  </si>
  <si>
    <t>УТВЕРЖДАЮ</t>
  </si>
  <si>
    <t>Главный врач ГБУЗ «Навлинская ЦРБ»</t>
  </si>
  <si>
    <t>_____________________/О.А. Пулина</t>
  </si>
  <si>
    <t>Форма ФГУ ГГЭ РФ</t>
  </si>
  <si>
    <t>ВЕДОМОСТЬ ОБЪЕМОВ РАБОТ</t>
  </si>
  <si>
    <t>(приложение к локальному сметному расчету)
№ 02-01-01                                                                                                                                                                                                                                                                        Общестроительные работы (1-й, 2-й, 3-й этаж)</t>
  </si>
  <si>
    <t>"____" ______ 2026</t>
  </si>
  <si>
    <t xml:space="preserve"> Горбачева В.Н.</t>
  </si>
  <si>
    <t>на 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</si>
</sst>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0"/>
    <numFmt numFmtId="166" formatCode="0.0000"/>
    <numFmt numFmtId="167" formatCode="0.000"/>
    <numFmt numFmtId="168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0" fontId="10" fillId="0" borderId="0" xfId="1" applyFont="1" applyAlignment="1">
      <alignment vertical="center"/>
    </xf>
    <xf numFmtId="49" fontId="10" fillId="0" borderId="0" xfId="0" applyNumberFormat="1" applyFont="1"/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0" fontId="10" fillId="0" borderId="0" xfId="1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 xr:uid="{2F40A2C5-C60E-478F-9B44-186B1BBC7F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505</xdr:row>
      <xdr:rowOff>66675</xdr:rowOff>
    </xdr:from>
    <xdr:to>
      <xdr:col>3</xdr:col>
      <xdr:colOff>175824</xdr:colOff>
      <xdr:row>511</xdr:row>
      <xdr:rowOff>61471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F882DA5-B57F-43CB-A332-6364930CA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194462400"/>
          <a:ext cx="2109399" cy="1499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19"/>
  <sheetViews>
    <sheetView tabSelected="1" view="pageBreakPreview" zoomScale="60" zoomScaleNormal="100" workbookViewId="0">
      <selection activeCell="F19" sqref="F19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1" spans="1:18" ht="26.25" customHeight="1" x14ac:dyDescent="0.25">
      <c r="A1" s="35" t="s">
        <v>801</v>
      </c>
      <c r="B1" s="36"/>
      <c r="C1" s="37"/>
      <c r="D1" s="37"/>
      <c r="E1" s="37"/>
      <c r="F1" s="37"/>
      <c r="G1" s="37"/>
      <c r="H1" s="37"/>
    </row>
    <row r="2" spans="1:18" ht="11.25" customHeight="1" x14ac:dyDescent="0.25">
      <c r="A2" s="38"/>
      <c r="B2" s="39"/>
      <c r="C2" s="37"/>
      <c r="D2" s="37"/>
      <c r="E2" s="37"/>
      <c r="F2" s="37"/>
      <c r="G2" s="37"/>
      <c r="H2" s="37"/>
    </row>
    <row r="3" spans="1:18" ht="11.25" customHeight="1" x14ac:dyDescent="0.2">
      <c r="A3" s="45" t="s">
        <v>802</v>
      </c>
      <c r="B3" s="45"/>
      <c r="C3" s="45"/>
      <c r="D3" s="37"/>
      <c r="E3" s="37"/>
      <c r="F3" s="37"/>
      <c r="G3" s="37"/>
      <c r="H3" s="37"/>
    </row>
    <row r="4" spans="1:18" ht="22.5" customHeight="1" x14ac:dyDescent="0.2">
      <c r="A4" s="40" t="s">
        <v>803</v>
      </c>
      <c r="B4" s="40"/>
      <c r="C4" s="40"/>
      <c r="D4" s="37"/>
      <c r="E4" s="37"/>
      <c r="F4" s="37"/>
      <c r="G4" s="37"/>
      <c r="H4" s="37"/>
    </row>
    <row r="5" spans="1:18" ht="21" customHeight="1" x14ac:dyDescent="0.25">
      <c r="A5" s="38" t="s">
        <v>807</v>
      </c>
      <c r="B5" s="39"/>
      <c r="C5" s="37"/>
      <c r="D5" s="37"/>
      <c r="E5" s="37"/>
      <c r="F5" s="37"/>
      <c r="G5" s="37"/>
      <c r="H5" s="37"/>
    </row>
    <row r="6" spans="1:18" ht="11.25" customHeight="1" x14ac:dyDescent="0.2">
      <c r="A6" s="41"/>
      <c r="B6" s="37"/>
      <c r="C6" s="37"/>
      <c r="D6" s="37"/>
      <c r="E6" s="37"/>
      <c r="F6" s="37"/>
      <c r="G6" s="37"/>
      <c r="H6" s="37"/>
    </row>
    <row r="7" spans="1:18" ht="11.25" customHeight="1" x14ac:dyDescent="0.2">
      <c r="A7" s="41"/>
      <c r="B7" s="37"/>
      <c r="C7" s="37"/>
      <c r="D7" s="37"/>
      <c r="E7" s="37"/>
      <c r="F7" s="37"/>
      <c r="G7" s="37"/>
      <c r="H7" s="37" t="s">
        <v>804</v>
      </c>
    </row>
    <row r="8" spans="1:18" ht="11.25" customHeight="1" x14ac:dyDescent="0.2">
      <c r="A8" s="41"/>
      <c r="B8" s="37"/>
      <c r="C8" s="37"/>
      <c r="D8" s="37"/>
      <c r="E8" s="37"/>
      <c r="F8" s="37"/>
      <c r="G8" s="37"/>
      <c r="H8" s="37"/>
    </row>
    <row r="9" spans="1:18" ht="21" customHeight="1" x14ac:dyDescent="0.25">
      <c r="A9" s="46" t="s">
        <v>805</v>
      </c>
      <c r="B9" s="46"/>
      <c r="C9" s="46"/>
      <c r="D9" s="46"/>
      <c r="E9" s="46"/>
      <c r="F9" s="46"/>
      <c r="G9" s="46"/>
      <c r="H9" s="46"/>
    </row>
    <row r="10" spans="1:18" ht="55.5" customHeight="1" x14ac:dyDescent="0.2">
      <c r="A10" s="47" t="s">
        <v>806</v>
      </c>
      <c r="B10" s="48"/>
      <c r="C10" s="48"/>
      <c r="D10" s="48"/>
      <c r="E10" s="48"/>
      <c r="F10" s="48"/>
      <c r="G10" s="48"/>
      <c r="H10" s="48"/>
    </row>
    <row r="11" spans="1:18" customFormat="1" ht="47.25" customHeight="1" x14ac:dyDescent="0.25">
      <c r="A11" s="51" t="s">
        <v>809</v>
      </c>
      <c r="B11" s="51"/>
      <c r="C11" s="51"/>
      <c r="D11" s="51"/>
      <c r="E11" s="51"/>
      <c r="F11" s="51"/>
      <c r="G11" s="51"/>
      <c r="H11" s="51"/>
    </row>
    <row r="12" spans="1:18" customFormat="1" ht="9.75" customHeight="1" x14ac:dyDescent="0.25">
      <c r="A12" s="6"/>
    </row>
    <row r="13" spans="1:18" customFormat="1" ht="36" customHeight="1" x14ac:dyDescent="0.25">
      <c r="A13" s="7" t="s">
        <v>0</v>
      </c>
      <c r="B13" s="8" t="s">
        <v>1</v>
      </c>
      <c r="C13" s="8" t="s">
        <v>2</v>
      </c>
      <c r="D13" s="8" t="s">
        <v>3</v>
      </c>
      <c r="E13" s="8" t="s">
        <v>4</v>
      </c>
      <c r="F13" s="8" t="s">
        <v>5</v>
      </c>
      <c r="G13" s="52" t="s">
        <v>6</v>
      </c>
      <c r="H13" s="52"/>
    </row>
    <row r="14" spans="1:18" customFormat="1" ht="15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53">
        <v>7</v>
      </c>
      <c r="H14" s="54"/>
    </row>
    <row r="15" spans="1:18" customFormat="1" ht="15" x14ac:dyDescent="0.25">
      <c r="A15" s="50" t="s">
        <v>7</v>
      </c>
      <c r="B15" s="50"/>
      <c r="C15" s="50"/>
      <c r="D15" s="50"/>
      <c r="E15" s="50"/>
      <c r="F15" s="50"/>
      <c r="G15" s="50"/>
      <c r="H15" s="50"/>
      <c r="Q15" s="11" t="s">
        <v>7</v>
      </c>
    </row>
    <row r="16" spans="1:18" customFormat="1" ht="15" x14ac:dyDescent="0.25">
      <c r="A16" s="49" t="s">
        <v>8</v>
      </c>
      <c r="B16" s="49"/>
      <c r="C16" s="49"/>
      <c r="D16" s="49"/>
      <c r="E16" s="49"/>
      <c r="F16" s="49"/>
      <c r="G16" s="49"/>
      <c r="H16" s="49"/>
      <c r="Q16" s="11"/>
      <c r="R16" s="12" t="s">
        <v>8</v>
      </c>
    </row>
    <row r="17" spans="1:18" customFormat="1" ht="15" x14ac:dyDescent="0.25">
      <c r="A17" s="49" t="s">
        <v>9</v>
      </c>
      <c r="B17" s="49"/>
      <c r="C17" s="49"/>
      <c r="D17" s="49"/>
      <c r="E17" s="49"/>
      <c r="F17" s="49"/>
      <c r="G17" s="49"/>
      <c r="H17" s="49"/>
      <c r="Q17" s="11"/>
      <c r="R17" s="12" t="s">
        <v>9</v>
      </c>
    </row>
    <row r="18" spans="1:18" customFormat="1" ht="15" x14ac:dyDescent="0.25">
      <c r="A18" s="13">
        <f>IF(J18&lt;&gt;"",COUNTA(J$10:J18),"")</f>
        <v>1</v>
      </c>
      <c r="B18" s="14" t="s">
        <v>10</v>
      </c>
      <c r="C18" s="15" t="s">
        <v>11</v>
      </c>
      <c r="D18" s="16" t="s">
        <v>12</v>
      </c>
      <c r="E18" s="17">
        <v>273.58999999999997</v>
      </c>
      <c r="F18" s="15"/>
      <c r="G18" s="17"/>
      <c r="H18" s="15" t="s">
        <v>13</v>
      </c>
      <c r="J18" s="2" t="s">
        <v>14</v>
      </c>
      <c r="Q18" s="11"/>
      <c r="R18" s="12"/>
    </row>
    <row r="19" spans="1:18" customFormat="1" ht="67.5" x14ac:dyDescent="0.25">
      <c r="A19" s="13">
        <f>IF(J19&lt;&gt;"",COUNTA(J$10:J19),"")</f>
        <v>2</v>
      </c>
      <c r="B19" s="14" t="s">
        <v>15</v>
      </c>
      <c r="C19" s="15" t="s">
        <v>16</v>
      </c>
      <c r="D19" s="16" t="s">
        <v>12</v>
      </c>
      <c r="E19" s="17">
        <v>322.92</v>
      </c>
      <c r="F19" s="15"/>
      <c r="G19" s="17"/>
      <c r="H19" s="15" t="s">
        <v>17</v>
      </c>
      <c r="J19" s="2" t="s">
        <v>14</v>
      </c>
      <c r="Q19" s="11"/>
      <c r="R19" s="12"/>
    </row>
    <row r="20" spans="1:18" customFormat="1" ht="67.5" x14ac:dyDescent="0.25">
      <c r="A20" s="13">
        <f>IF(J20&lt;&gt;"",COUNTA(J$10:J20),"")</f>
        <v>3</v>
      </c>
      <c r="B20" s="14" t="s">
        <v>18</v>
      </c>
      <c r="C20" s="15" t="s">
        <v>19</v>
      </c>
      <c r="D20" s="16" t="s">
        <v>20</v>
      </c>
      <c r="E20" s="17">
        <v>391.6</v>
      </c>
      <c r="F20" s="15"/>
      <c r="G20" s="17"/>
      <c r="H20" s="15" t="s">
        <v>21</v>
      </c>
      <c r="J20" s="2" t="s">
        <v>14</v>
      </c>
      <c r="Q20" s="11"/>
      <c r="R20" s="12"/>
    </row>
    <row r="21" spans="1:18" customFormat="1" ht="33.75" x14ac:dyDescent="0.25">
      <c r="A21" s="13">
        <f>IF(J21&lt;&gt;"",COUNTA(J$10:J21),"")</f>
        <v>4</v>
      </c>
      <c r="B21" s="14" t="s">
        <v>22</v>
      </c>
      <c r="C21" s="15" t="s">
        <v>23</v>
      </c>
      <c r="D21" s="16" t="s">
        <v>20</v>
      </c>
      <c r="E21" s="17">
        <v>321.52</v>
      </c>
      <c r="F21" s="15"/>
      <c r="G21" s="17"/>
      <c r="H21" s="15" t="s">
        <v>24</v>
      </c>
      <c r="J21" s="2" t="s">
        <v>14</v>
      </c>
      <c r="Q21" s="11"/>
      <c r="R21" s="12"/>
    </row>
    <row r="22" spans="1:18" customFormat="1" ht="112.5" x14ac:dyDescent="0.25">
      <c r="A22" s="13">
        <f>IF(J22&lt;&gt;"",COUNTA(J$10:J22),"")</f>
        <v>5</v>
      </c>
      <c r="B22" s="14" t="s">
        <v>25</v>
      </c>
      <c r="C22" s="15" t="s">
        <v>26</v>
      </c>
      <c r="D22" s="16" t="s">
        <v>12</v>
      </c>
      <c r="E22" s="17">
        <v>596.51</v>
      </c>
      <c r="F22" s="15"/>
      <c r="G22" s="17"/>
      <c r="H22" s="15" t="s">
        <v>27</v>
      </c>
      <c r="J22" s="2" t="s">
        <v>14</v>
      </c>
      <c r="Q22" s="11"/>
      <c r="R22" s="12"/>
    </row>
    <row r="23" spans="1:18" customFormat="1" ht="112.5" x14ac:dyDescent="0.25">
      <c r="A23" s="13">
        <f>IF(J23&lt;&gt;"",COUNTA(J$10:J23),"")</f>
        <v>6</v>
      </c>
      <c r="B23" s="14" t="s">
        <v>28</v>
      </c>
      <c r="C23" s="15" t="s">
        <v>29</v>
      </c>
      <c r="D23" s="16" t="s">
        <v>12</v>
      </c>
      <c r="E23" s="17">
        <v>596.51</v>
      </c>
      <c r="F23" s="15"/>
      <c r="G23" s="17"/>
      <c r="H23" s="15" t="s">
        <v>27</v>
      </c>
      <c r="J23" s="2" t="s">
        <v>14</v>
      </c>
      <c r="Q23" s="11"/>
      <c r="R23" s="12"/>
    </row>
    <row r="24" spans="1:18" customFormat="1" ht="15" x14ac:dyDescent="0.25">
      <c r="A24" s="49" t="s">
        <v>30</v>
      </c>
      <c r="B24" s="49"/>
      <c r="C24" s="49"/>
      <c r="D24" s="49"/>
      <c r="E24" s="49"/>
      <c r="F24" s="49"/>
      <c r="G24" s="49"/>
      <c r="H24" s="49"/>
      <c r="Q24" s="11"/>
      <c r="R24" s="12" t="s">
        <v>30</v>
      </c>
    </row>
    <row r="25" spans="1:18" customFormat="1" ht="112.5" x14ac:dyDescent="0.25">
      <c r="A25" s="13">
        <f>IF(J25&lt;&gt;"",COUNTA(J$10:J25),"")</f>
        <v>7</v>
      </c>
      <c r="B25" s="14" t="s">
        <v>31</v>
      </c>
      <c r="C25" s="15" t="s">
        <v>32</v>
      </c>
      <c r="D25" s="16" t="s">
        <v>12</v>
      </c>
      <c r="E25" s="17">
        <v>596.51</v>
      </c>
      <c r="F25" s="15"/>
      <c r="G25" s="17"/>
      <c r="H25" s="15" t="s">
        <v>27</v>
      </c>
      <c r="J25" s="2" t="s">
        <v>14</v>
      </c>
      <c r="Q25" s="11"/>
      <c r="R25" s="12"/>
    </row>
    <row r="26" spans="1:18" customFormat="1" ht="15" x14ac:dyDescent="0.25">
      <c r="A26" s="13">
        <f>IF(J26&lt;&gt;"",COUNTA(J$10:J26),"")</f>
        <v>8</v>
      </c>
      <c r="B26" s="14" t="s">
        <v>33</v>
      </c>
      <c r="C26" s="15" t="s">
        <v>34</v>
      </c>
      <c r="D26" s="16" t="s">
        <v>35</v>
      </c>
      <c r="E26" s="18">
        <v>12.168804</v>
      </c>
      <c r="F26" s="15"/>
      <c r="G26" s="17"/>
      <c r="H26" s="15" t="s">
        <v>36</v>
      </c>
      <c r="J26" s="2" t="s">
        <v>14</v>
      </c>
      <c r="Q26" s="11"/>
      <c r="R26" s="12"/>
    </row>
    <row r="27" spans="1:18" customFormat="1" ht="112.5" x14ac:dyDescent="0.25">
      <c r="A27" s="13">
        <f>IF(J27&lt;&gt;"",COUNTA(J$10:J27),"")</f>
        <v>9</v>
      </c>
      <c r="B27" s="14" t="s">
        <v>37</v>
      </c>
      <c r="C27" s="15" t="s">
        <v>38</v>
      </c>
      <c r="D27" s="16" t="s">
        <v>12</v>
      </c>
      <c r="E27" s="17">
        <v>596.51</v>
      </c>
      <c r="F27" s="15"/>
      <c r="G27" s="17"/>
      <c r="H27" s="15" t="s">
        <v>27</v>
      </c>
      <c r="J27" s="2" t="s">
        <v>14</v>
      </c>
      <c r="Q27" s="11"/>
      <c r="R27" s="12"/>
    </row>
    <row r="28" spans="1:18" customFormat="1" ht="15" x14ac:dyDescent="0.25">
      <c r="A28" s="13">
        <f>IF(J28&lt;&gt;"",COUNTA(J$10:J28),"")</f>
        <v>10</v>
      </c>
      <c r="B28" s="14" t="s">
        <v>39</v>
      </c>
      <c r="C28" s="15" t="s">
        <v>34</v>
      </c>
      <c r="D28" s="16" t="s">
        <v>35</v>
      </c>
      <c r="E28" s="18">
        <v>12.168804</v>
      </c>
      <c r="F28" s="15"/>
      <c r="G28" s="17"/>
      <c r="H28" s="15" t="s">
        <v>36</v>
      </c>
      <c r="J28" s="2" t="s">
        <v>14</v>
      </c>
      <c r="Q28" s="11"/>
      <c r="R28" s="12"/>
    </row>
    <row r="29" spans="1:18" customFormat="1" ht="112.5" x14ac:dyDescent="0.25">
      <c r="A29" s="13">
        <f>IF(J29&lt;&gt;"",COUNTA(J$10:J29),"")</f>
        <v>11</v>
      </c>
      <c r="B29" s="14" t="s">
        <v>40</v>
      </c>
      <c r="C29" s="15" t="s">
        <v>41</v>
      </c>
      <c r="D29" s="16" t="s">
        <v>12</v>
      </c>
      <c r="E29" s="17">
        <v>596.51</v>
      </c>
      <c r="F29" s="15"/>
      <c r="G29" s="17"/>
      <c r="H29" s="15" t="s">
        <v>27</v>
      </c>
      <c r="J29" s="2" t="s">
        <v>14</v>
      </c>
      <c r="Q29" s="11"/>
      <c r="R29" s="12"/>
    </row>
    <row r="30" spans="1:18" customFormat="1" ht="22.5" x14ac:dyDescent="0.25">
      <c r="A30" s="13">
        <f>IF(J30&lt;&gt;"",COUNTA(J$10:J30),"")</f>
        <v>12</v>
      </c>
      <c r="B30" s="14" t="s">
        <v>42</v>
      </c>
      <c r="C30" s="15" t="s">
        <v>43</v>
      </c>
      <c r="D30" s="16" t="s">
        <v>44</v>
      </c>
      <c r="E30" s="19">
        <v>7.1581200000000003</v>
      </c>
      <c r="F30" s="15"/>
      <c r="G30" s="17"/>
      <c r="H30" s="15" t="s">
        <v>36</v>
      </c>
      <c r="J30" s="2" t="s">
        <v>14</v>
      </c>
      <c r="Q30" s="11"/>
      <c r="R30" s="12"/>
    </row>
    <row r="31" spans="1:18" customFormat="1" ht="22.5" x14ac:dyDescent="0.25">
      <c r="A31" s="13">
        <f>IF(J31&lt;&gt;"",COUNTA(J$10:J31),"")</f>
        <v>13</v>
      </c>
      <c r="B31" s="14" t="s">
        <v>45</v>
      </c>
      <c r="C31" s="15" t="s">
        <v>46</v>
      </c>
      <c r="D31" s="16" t="s">
        <v>12</v>
      </c>
      <c r="E31" s="20">
        <v>608.4402</v>
      </c>
      <c r="F31" s="15"/>
      <c r="G31" s="17"/>
      <c r="H31" s="15" t="s">
        <v>36</v>
      </c>
      <c r="J31" s="2" t="s">
        <v>14</v>
      </c>
      <c r="Q31" s="11"/>
      <c r="R31" s="12"/>
    </row>
    <row r="32" spans="1:18" customFormat="1" ht="15" x14ac:dyDescent="0.25">
      <c r="A32" s="13">
        <f>IF(J32&lt;&gt;"",COUNTA(J$10:J32),"")</f>
        <v>14</v>
      </c>
      <c r="B32" s="14" t="s">
        <v>47</v>
      </c>
      <c r="C32" s="15" t="s">
        <v>48</v>
      </c>
      <c r="D32" s="16" t="s">
        <v>49</v>
      </c>
      <c r="E32" s="21">
        <v>119.30200000000001</v>
      </c>
      <c r="F32" s="15"/>
      <c r="G32" s="17"/>
      <c r="H32" s="15" t="s">
        <v>50</v>
      </c>
      <c r="J32" s="2" t="s">
        <v>14</v>
      </c>
      <c r="Q32" s="11"/>
      <c r="R32" s="12"/>
    </row>
    <row r="33" spans="1:18" customFormat="1" ht="22.5" x14ac:dyDescent="0.25">
      <c r="A33" s="13">
        <f>IF(J33&lt;&gt;"",COUNTA(J$10:J33),"")</f>
        <v>15</v>
      </c>
      <c r="B33" s="14" t="s">
        <v>51</v>
      </c>
      <c r="C33" s="15" t="s">
        <v>52</v>
      </c>
      <c r="D33" s="16" t="s">
        <v>53</v>
      </c>
      <c r="E33" s="17">
        <v>80</v>
      </c>
      <c r="F33" s="15"/>
      <c r="G33" s="17"/>
      <c r="H33" s="15" t="s">
        <v>54</v>
      </c>
      <c r="J33" s="2" t="s">
        <v>14</v>
      </c>
      <c r="Q33" s="11"/>
      <c r="R33" s="12"/>
    </row>
    <row r="34" spans="1:18" customFormat="1" ht="33.75" x14ac:dyDescent="0.25">
      <c r="A34" s="13">
        <f>IF(J34&lt;&gt;"",COUNTA(J$10:J34),"")</f>
        <v>16</v>
      </c>
      <c r="B34" s="14" t="s">
        <v>55</v>
      </c>
      <c r="C34" s="15" t="s">
        <v>56</v>
      </c>
      <c r="D34" s="16" t="s">
        <v>49</v>
      </c>
      <c r="E34" s="21">
        <v>2.3039999999999998</v>
      </c>
      <c r="F34" s="15"/>
      <c r="G34" s="17"/>
      <c r="H34" s="15" t="s">
        <v>36</v>
      </c>
      <c r="J34" s="2" t="s">
        <v>14</v>
      </c>
      <c r="Q34" s="11"/>
      <c r="R34" s="12"/>
    </row>
    <row r="35" spans="1:18" customFormat="1" ht="22.5" x14ac:dyDescent="0.25">
      <c r="A35" s="13">
        <f>IF(J35&lt;&gt;"",COUNTA(J$10:J35),"")</f>
        <v>17</v>
      </c>
      <c r="B35" s="14" t="s">
        <v>57</v>
      </c>
      <c r="C35" s="15" t="s">
        <v>58</v>
      </c>
      <c r="D35" s="16" t="s">
        <v>53</v>
      </c>
      <c r="E35" s="22">
        <v>40</v>
      </c>
      <c r="F35" s="15"/>
      <c r="G35" s="17"/>
      <c r="H35" s="15" t="s">
        <v>36</v>
      </c>
      <c r="J35" s="2" t="s">
        <v>14</v>
      </c>
      <c r="Q35" s="11"/>
      <c r="R35" s="12"/>
    </row>
    <row r="36" spans="1:18" customFormat="1" ht="22.5" x14ac:dyDescent="0.25">
      <c r="A36" s="13">
        <f>IF(J36&lt;&gt;"",COUNTA(J$10:J36),"")</f>
        <v>18</v>
      </c>
      <c r="B36" s="14" t="s">
        <v>59</v>
      </c>
      <c r="C36" s="15" t="s">
        <v>60</v>
      </c>
      <c r="D36" s="16" t="s">
        <v>53</v>
      </c>
      <c r="E36" s="22">
        <v>40</v>
      </c>
      <c r="F36" s="15"/>
      <c r="G36" s="17"/>
      <c r="H36" s="15" t="s">
        <v>36</v>
      </c>
      <c r="J36" s="2" t="s">
        <v>14</v>
      </c>
      <c r="Q36" s="11"/>
      <c r="R36" s="12"/>
    </row>
    <row r="37" spans="1:18" customFormat="1" ht="15" x14ac:dyDescent="0.25">
      <c r="A37" s="49" t="s">
        <v>61</v>
      </c>
      <c r="B37" s="49"/>
      <c r="C37" s="49"/>
      <c r="D37" s="49"/>
      <c r="E37" s="49"/>
      <c r="F37" s="49"/>
      <c r="G37" s="49"/>
      <c r="H37" s="49"/>
      <c r="Q37" s="11"/>
      <c r="R37" s="12" t="s">
        <v>61</v>
      </c>
    </row>
    <row r="38" spans="1:18" customFormat="1" ht="15" x14ac:dyDescent="0.25">
      <c r="A38" s="13">
        <f>IF(J38&lt;&gt;"",COUNTA(J$10:J38),"")</f>
        <v>19</v>
      </c>
      <c r="B38" s="14" t="s">
        <v>62</v>
      </c>
      <c r="C38" s="15" t="s">
        <v>63</v>
      </c>
      <c r="D38" s="16" t="s">
        <v>20</v>
      </c>
      <c r="E38" s="17">
        <v>628.95000000000005</v>
      </c>
      <c r="F38" s="15"/>
      <c r="G38" s="17"/>
      <c r="H38" s="15" t="s">
        <v>64</v>
      </c>
      <c r="J38" s="2" t="s">
        <v>14</v>
      </c>
      <c r="Q38" s="11"/>
      <c r="R38" s="12"/>
    </row>
    <row r="39" spans="1:18" customFormat="1" ht="22.5" x14ac:dyDescent="0.25">
      <c r="A39" s="13">
        <f>IF(J39&lt;&gt;"",COUNTA(J$10:J39),"")</f>
        <v>20</v>
      </c>
      <c r="B39" s="14" t="s">
        <v>65</v>
      </c>
      <c r="C39" s="15" t="s">
        <v>46</v>
      </c>
      <c r="D39" s="16" t="s">
        <v>12</v>
      </c>
      <c r="E39" s="21">
        <v>72.025000000000006</v>
      </c>
      <c r="F39" s="15"/>
      <c r="G39" s="17"/>
      <c r="H39" s="15" t="s">
        <v>66</v>
      </c>
      <c r="J39" s="2" t="s">
        <v>14</v>
      </c>
      <c r="Q39" s="11"/>
      <c r="R39" s="12"/>
    </row>
    <row r="40" spans="1:18" customFormat="1" ht="15" x14ac:dyDescent="0.25">
      <c r="A40" s="49" t="s">
        <v>67</v>
      </c>
      <c r="B40" s="49"/>
      <c r="C40" s="49"/>
      <c r="D40" s="49"/>
      <c r="E40" s="49"/>
      <c r="F40" s="49"/>
      <c r="G40" s="49"/>
      <c r="H40" s="49"/>
      <c r="Q40" s="11"/>
      <c r="R40" s="12" t="s">
        <v>67</v>
      </c>
    </row>
    <row r="41" spans="1:18" customFormat="1" ht="15" x14ac:dyDescent="0.25">
      <c r="A41" s="49" t="s">
        <v>9</v>
      </c>
      <c r="B41" s="49"/>
      <c r="C41" s="49"/>
      <c r="D41" s="49"/>
      <c r="E41" s="49"/>
      <c r="F41" s="49"/>
      <c r="G41" s="49"/>
      <c r="H41" s="49"/>
      <c r="Q41" s="11"/>
      <c r="R41" s="12" t="s">
        <v>9</v>
      </c>
    </row>
    <row r="42" spans="1:18" customFormat="1" ht="15" x14ac:dyDescent="0.25">
      <c r="A42" s="13">
        <f>IF(J42&lt;&gt;"",COUNTA(J$10:J42),"")</f>
        <v>21</v>
      </c>
      <c r="B42" s="14" t="s">
        <v>68</v>
      </c>
      <c r="C42" s="15" t="s">
        <v>11</v>
      </c>
      <c r="D42" s="16" t="s">
        <v>12</v>
      </c>
      <c r="E42" s="17">
        <v>309</v>
      </c>
      <c r="F42" s="15"/>
      <c r="G42" s="17"/>
      <c r="H42" s="15" t="s">
        <v>69</v>
      </c>
      <c r="J42" s="2" t="s">
        <v>14</v>
      </c>
      <c r="Q42" s="11"/>
      <c r="R42" s="12"/>
    </row>
    <row r="43" spans="1:18" customFormat="1" ht="56.25" x14ac:dyDescent="0.25">
      <c r="A43" s="13">
        <f>IF(J43&lt;&gt;"",COUNTA(J$10:J43),"")</f>
        <v>22</v>
      </c>
      <c r="B43" s="14" t="s">
        <v>70</v>
      </c>
      <c r="C43" s="15" t="s">
        <v>16</v>
      </c>
      <c r="D43" s="16" t="s">
        <v>12</v>
      </c>
      <c r="E43" s="17">
        <v>281</v>
      </c>
      <c r="F43" s="15"/>
      <c r="G43" s="17"/>
      <c r="H43" s="15" t="s">
        <v>71</v>
      </c>
      <c r="J43" s="2" t="s">
        <v>14</v>
      </c>
      <c r="Q43" s="11"/>
      <c r="R43" s="12"/>
    </row>
    <row r="44" spans="1:18" customFormat="1" ht="22.5" x14ac:dyDescent="0.25">
      <c r="A44" s="13">
        <f>IF(J44&lt;&gt;"",COUNTA(J$10:J44),"")</f>
        <v>23</v>
      </c>
      <c r="B44" s="14" t="s">
        <v>72</v>
      </c>
      <c r="C44" s="15" t="s">
        <v>19</v>
      </c>
      <c r="D44" s="16" t="s">
        <v>20</v>
      </c>
      <c r="E44" s="17">
        <v>505.4</v>
      </c>
      <c r="F44" s="15"/>
      <c r="G44" s="17"/>
      <c r="H44" s="15" t="s">
        <v>73</v>
      </c>
      <c r="J44" s="2" t="s">
        <v>14</v>
      </c>
      <c r="Q44" s="11"/>
      <c r="R44" s="12"/>
    </row>
    <row r="45" spans="1:18" customFormat="1" ht="33.75" x14ac:dyDescent="0.25">
      <c r="A45" s="13">
        <f>IF(J45&lt;&gt;"",COUNTA(J$10:J45),"")</f>
        <v>24</v>
      </c>
      <c r="B45" s="14" t="s">
        <v>74</v>
      </c>
      <c r="C45" s="15" t="s">
        <v>23</v>
      </c>
      <c r="D45" s="16" t="s">
        <v>20</v>
      </c>
      <c r="E45" s="17">
        <v>123.52</v>
      </c>
      <c r="F45" s="15"/>
      <c r="G45" s="17"/>
      <c r="H45" s="15" t="s">
        <v>75</v>
      </c>
      <c r="J45" s="2" t="s">
        <v>14</v>
      </c>
      <c r="Q45" s="11"/>
      <c r="R45" s="12"/>
    </row>
    <row r="46" spans="1:18" customFormat="1" ht="112.5" x14ac:dyDescent="0.25">
      <c r="A46" s="13">
        <f>IF(J46&lt;&gt;"",COUNTA(J$10:J46),"")</f>
        <v>25</v>
      </c>
      <c r="B46" s="14" t="s">
        <v>76</v>
      </c>
      <c r="C46" s="15" t="s">
        <v>26</v>
      </c>
      <c r="D46" s="16" t="s">
        <v>12</v>
      </c>
      <c r="E46" s="17">
        <v>590</v>
      </c>
      <c r="F46" s="15"/>
      <c r="G46" s="17"/>
      <c r="H46" s="15" t="s">
        <v>77</v>
      </c>
      <c r="J46" s="2" t="s">
        <v>14</v>
      </c>
      <c r="Q46" s="11"/>
      <c r="R46" s="12"/>
    </row>
    <row r="47" spans="1:18" customFormat="1" ht="112.5" x14ac:dyDescent="0.25">
      <c r="A47" s="13">
        <f>IF(J47&lt;&gt;"",COUNTA(J$10:J47),"")</f>
        <v>26</v>
      </c>
      <c r="B47" s="14" t="s">
        <v>78</v>
      </c>
      <c r="C47" s="15" t="s">
        <v>79</v>
      </c>
      <c r="D47" s="16" t="s">
        <v>12</v>
      </c>
      <c r="E47" s="17">
        <v>590</v>
      </c>
      <c r="F47" s="15"/>
      <c r="G47" s="17"/>
      <c r="H47" s="15" t="s">
        <v>77</v>
      </c>
      <c r="J47" s="2" t="s">
        <v>14</v>
      </c>
      <c r="Q47" s="11"/>
      <c r="R47" s="12"/>
    </row>
    <row r="48" spans="1:18" customFormat="1" ht="15" x14ac:dyDescent="0.25">
      <c r="A48" s="49" t="s">
        <v>30</v>
      </c>
      <c r="B48" s="49"/>
      <c r="C48" s="49"/>
      <c r="D48" s="49"/>
      <c r="E48" s="49"/>
      <c r="F48" s="49"/>
      <c r="G48" s="49"/>
      <c r="H48" s="49"/>
      <c r="Q48" s="11"/>
      <c r="R48" s="12" t="s">
        <v>30</v>
      </c>
    </row>
    <row r="49" spans="1:18" customFormat="1" ht="112.5" x14ac:dyDescent="0.25">
      <c r="A49" s="13">
        <f>IF(J49&lt;&gt;"",COUNTA(J$10:J49),"")</f>
        <v>27</v>
      </c>
      <c r="B49" s="14" t="s">
        <v>80</v>
      </c>
      <c r="C49" s="15" t="s">
        <v>32</v>
      </c>
      <c r="D49" s="16" t="s">
        <v>12</v>
      </c>
      <c r="E49" s="17">
        <v>590</v>
      </c>
      <c r="F49" s="15"/>
      <c r="G49" s="17"/>
      <c r="H49" s="15" t="s">
        <v>77</v>
      </c>
      <c r="J49" s="2" t="s">
        <v>14</v>
      </c>
      <c r="Q49" s="11"/>
      <c r="R49" s="12"/>
    </row>
    <row r="50" spans="1:18" customFormat="1" ht="15" x14ac:dyDescent="0.25">
      <c r="A50" s="13">
        <f>IF(J50&lt;&gt;"",COUNTA(J$10:J50),"")</f>
        <v>28</v>
      </c>
      <c r="B50" s="14" t="s">
        <v>81</v>
      </c>
      <c r="C50" s="15" t="s">
        <v>34</v>
      </c>
      <c r="D50" s="16" t="s">
        <v>35</v>
      </c>
      <c r="E50" s="21">
        <v>12.036</v>
      </c>
      <c r="F50" s="15"/>
      <c r="G50" s="17"/>
      <c r="H50" s="15" t="s">
        <v>36</v>
      </c>
      <c r="J50" s="2" t="s">
        <v>14</v>
      </c>
      <c r="Q50" s="11"/>
      <c r="R50" s="12"/>
    </row>
    <row r="51" spans="1:18" customFormat="1" ht="112.5" x14ac:dyDescent="0.25">
      <c r="A51" s="13">
        <f>IF(J51&lt;&gt;"",COUNTA(J$10:J51),"")</f>
        <v>29</v>
      </c>
      <c r="B51" s="14" t="s">
        <v>82</v>
      </c>
      <c r="C51" s="15" t="s">
        <v>38</v>
      </c>
      <c r="D51" s="16" t="s">
        <v>12</v>
      </c>
      <c r="E51" s="17">
        <v>590</v>
      </c>
      <c r="F51" s="15"/>
      <c r="G51" s="17"/>
      <c r="H51" s="15" t="s">
        <v>77</v>
      </c>
      <c r="J51" s="2" t="s">
        <v>14</v>
      </c>
      <c r="Q51" s="11"/>
      <c r="R51" s="12"/>
    </row>
    <row r="52" spans="1:18" customFormat="1" ht="15" x14ac:dyDescent="0.25">
      <c r="A52" s="13">
        <f>IF(J52&lt;&gt;"",COUNTA(J$10:J52),"")</f>
        <v>30</v>
      </c>
      <c r="B52" s="14" t="s">
        <v>83</v>
      </c>
      <c r="C52" s="15" t="s">
        <v>34</v>
      </c>
      <c r="D52" s="16" t="s">
        <v>35</v>
      </c>
      <c r="E52" s="21">
        <v>12.036</v>
      </c>
      <c r="F52" s="15"/>
      <c r="G52" s="17"/>
      <c r="H52" s="15" t="s">
        <v>36</v>
      </c>
      <c r="J52" s="2" t="s">
        <v>14</v>
      </c>
      <c r="Q52" s="11"/>
      <c r="R52" s="12"/>
    </row>
    <row r="53" spans="1:18" customFormat="1" ht="112.5" x14ac:dyDescent="0.25">
      <c r="A53" s="13">
        <f>IF(J53&lt;&gt;"",COUNTA(J$10:J53),"")</f>
        <v>31</v>
      </c>
      <c r="B53" s="14" t="s">
        <v>84</v>
      </c>
      <c r="C53" s="15" t="s">
        <v>41</v>
      </c>
      <c r="D53" s="16" t="s">
        <v>12</v>
      </c>
      <c r="E53" s="17">
        <v>590</v>
      </c>
      <c r="F53" s="15"/>
      <c r="G53" s="17"/>
      <c r="H53" s="15" t="s">
        <v>77</v>
      </c>
      <c r="J53" s="2" t="s">
        <v>14</v>
      </c>
      <c r="Q53" s="11"/>
      <c r="R53" s="12"/>
    </row>
    <row r="54" spans="1:18" customFormat="1" ht="22.5" x14ac:dyDescent="0.25">
      <c r="A54" s="13">
        <f>IF(J54&lt;&gt;"",COUNTA(J$10:J54),"")</f>
        <v>32</v>
      </c>
      <c r="B54" s="14" t="s">
        <v>85</v>
      </c>
      <c r="C54" s="15" t="s">
        <v>43</v>
      </c>
      <c r="D54" s="16" t="s">
        <v>44</v>
      </c>
      <c r="E54" s="23">
        <v>7.08</v>
      </c>
      <c r="F54" s="15"/>
      <c r="G54" s="17"/>
      <c r="H54" s="15" t="s">
        <v>36</v>
      </c>
      <c r="J54" s="2" t="s">
        <v>14</v>
      </c>
      <c r="Q54" s="11"/>
      <c r="R54" s="12"/>
    </row>
    <row r="55" spans="1:18" customFormat="1" ht="22.5" x14ac:dyDescent="0.25">
      <c r="A55" s="13">
        <f>IF(J55&lt;&gt;"",COUNTA(J$10:J55),"")</f>
        <v>33</v>
      </c>
      <c r="B55" s="14" t="s">
        <v>86</v>
      </c>
      <c r="C55" s="15" t="s">
        <v>46</v>
      </c>
      <c r="D55" s="16" t="s">
        <v>12</v>
      </c>
      <c r="E55" s="24">
        <v>601.79999999999995</v>
      </c>
      <c r="F55" s="15"/>
      <c r="G55" s="17"/>
      <c r="H55" s="15" t="s">
        <v>36</v>
      </c>
      <c r="J55" s="2" t="s">
        <v>14</v>
      </c>
      <c r="Q55" s="11"/>
      <c r="R55" s="12"/>
    </row>
    <row r="56" spans="1:18" customFormat="1" ht="15" x14ac:dyDescent="0.25">
      <c r="A56" s="13">
        <f>IF(J56&lt;&gt;"",COUNTA(J$10:J56),"")</f>
        <v>34</v>
      </c>
      <c r="B56" s="14" t="s">
        <v>87</v>
      </c>
      <c r="C56" s="15" t="s">
        <v>48</v>
      </c>
      <c r="D56" s="16" t="s">
        <v>49</v>
      </c>
      <c r="E56" s="22">
        <v>118</v>
      </c>
      <c r="F56" s="15"/>
      <c r="G56" s="17"/>
      <c r="H56" s="15" t="s">
        <v>88</v>
      </c>
      <c r="J56" s="2" t="s">
        <v>14</v>
      </c>
      <c r="Q56" s="11"/>
      <c r="R56" s="12"/>
    </row>
    <row r="57" spans="1:18" customFormat="1" ht="22.5" x14ac:dyDescent="0.25">
      <c r="A57" s="13">
        <f>IF(J57&lt;&gt;"",COUNTA(J$10:J57),"")</f>
        <v>35</v>
      </c>
      <c r="B57" s="14" t="s">
        <v>89</v>
      </c>
      <c r="C57" s="15" t="s">
        <v>52</v>
      </c>
      <c r="D57" s="16" t="s">
        <v>53</v>
      </c>
      <c r="E57" s="17">
        <v>80</v>
      </c>
      <c r="F57" s="15"/>
      <c r="G57" s="17"/>
      <c r="H57" s="15" t="s">
        <v>54</v>
      </c>
      <c r="J57" s="2" t="s">
        <v>14</v>
      </c>
      <c r="Q57" s="11"/>
      <c r="R57" s="12"/>
    </row>
    <row r="58" spans="1:18" customFormat="1" ht="33.75" x14ac:dyDescent="0.25">
      <c r="A58" s="13">
        <f>IF(J58&lt;&gt;"",COUNTA(J$10:J58),"")</f>
        <v>36</v>
      </c>
      <c r="B58" s="14" t="s">
        <v>90</v>
      </c>
      <c r="C58" s="15" t="s">
        <v>56</v>
      </c>
      <c r="D58" s="16" t="s">
        <v>49</v>
      </c>
      <c r="E58" s="21">
        <v>2.3039999999999998</v>
      </c>
      <c r="F58" s="15"/>
      <c r="G58" s="17"/>
      <c r="H58" s="15" t="s">
        <v>36</v>
      </c>
      <c r="J58" s="2" t="s">
        <v>14</v>
      </c>
      <c r="Q58" s="11"/>
      <c r="R58" s="12"/>
    </row>
    <row r="59" spans="1:18" customFormat="1" ht="22.5" x14ac:dyDescent="0.25">
      <c r="A59" s="13">
        <f>IF(J59&lt;&gt;"",COUNTA(J$10:J59),"")</f>
        <v>37</v>
      </c>
      <c r="B59" s="14" t="s">
        <v>91</v>
      </c>
      <c r="C59" s="15" t="s">
        <v>58</v>
      </c>
      <c r="D59" s="16" t="s">
        <v>53</v>
      </c>
      <c r="E59" s="22">
        <v>40</v>
      </c>
      <c r="F59" s="15"/>
      <c r="G59" s="17"/>
      <c r="H59" s="15" t="s">
        <v>36</v>
      </c>
      <c r="J59" s="2" t="s">
        <v>14</v>
      </c>
      <c r="Q59" s="11"/>
      <c r="R59" s="12"/>
    </row>
    <row r="60" spans="1:18" customFormat="1" ht="22.5" x14ac:dyDescent="0.25">
      <c r="A60" s="13">
        <f>IF(J60&lt;&gt;"",COUNTA(J$10:J60),"")</f>
        <v>38</v>
      </c>
      <c r="B60" s="14" t="s">
        <v>92</v>
      </c>
      <c r="C60" s="15" t="s">
        <v>60</v>
      </c>
      <c r="D60" s="16" t="s">
        <v>53</v>
      </c>
      <c r="E60" s="22">
        <v>40</v>
      </c>
      <c r="F60" s="15"/>
      <c r="G60" s="17"/>
      <c r="H60" s="15" t="s">
        <v>36</v>
      </c>
      <c r="J60" s="2" t="s">
        <v>14</v>
      </c>
      <c r="Q60" s="11"/>
      <c r="R60" s="12"/>
    </row>
    <row r="61" spans="1:18" customFormat="1" ht="15" x14ac:dyDescent="0.25">
      <c r="A61" s="49" t="s">
        <v>61</v>
      </c>
      <c r="B61" s="49"/>
      <c r="C61" s="49"/>
      <c r="D61" s="49"/>
      <c r="E61" s="49"/>
      <c r="F61" s="49"/>
      <c r="G61" s="49"/>
      <c r="H61" s="49"/>
      <c r="Q61" s="11"/>
      <c r="R61" s="12" t="s">
        <v>61</v>
      </c>
    </row>
    <row r="62" spans="1:18" customFormat="1" ht="67.5" x14ac:dyDescent="0.25">
      <c r="A62" s="13">
        <f>IF(J62&lt;&gt;"",COUNTA(J$10:J62),"")</f>
        <v>39</v>
      </c>
      <c r="B62" s="14" t="s">
        <v>93</v>
      </c>
      <c r="C62" s="15" t="s">
        <v>63</v>
      </c>
      <c r="D62" s="16" t="s">
        <v>20</v>
      </c>
      <c r="E62" s="17">
        <v>713.12</v>
      </c>
      <c r="F62" s="15"/>
      <c r="G62" s="17"/>
      <c r="H62" s="15" t="s">
        <v>94</v>
      </c>
      <c r="J62" s="2" t="s">
        <v>14</v>
      </c>
      <c r="Q62" s="11"/>
      <c r="R62" s="12"/>
    </row>
    <row r="63" spans="1:18" customFormat="1" ht="22.5" x14ac:dyDescent="0.25">
      <c r="A63" s="13">
        <f>IF(J63&lt;&gt;"",COUNTA(J$10:J63),"")</f>
        <v>40</v>
      </c>
      <c r="B63" s="14" t="s">
        <v>95</v>
      </c>
      <c r="C63" s="15" t="s">
        <v>46</v>
      </c>
      <c r="D63" s="16" t="s">
        <v>12</v>
      </c>
      <c r="E63" s="21">
        <v>72.025000000000006</v>
      </c>
      <c r="F63" s="15"/>
      <c r="G63" s="17"/>
      <c r="H63" s="15" t="s">
        <v>66</v>
      </c>
      <c r="J63" s="2" t="s">
        <v>14</v>
      </c>
      <c r="Q63" s="11"/>
      <c r="R63" s="12"/>
    </row>
    <row r="64" spans="1:18" customFormat="1" ht="15" x14ac:dyDescent="0.25">
      <c r="A64" s="49" t="s">
        <v>96</v>
      </c>
      <c r="B64" s="49"/>
      <c r="C64" s="49"/>
      <c r="D64" s="49"/>
      <c r="E64" s="49"/>
      <c r="F64" s="49"/>
      <c r="G64" s="49"/>
      <c r="H64" s="49"/>
      <c r="Q64" s="11"/>
      <c r="R64" s="12" t="s">
        <v>96</v>
      </c>
    </row>
    <row r="65" spans="1:18" customFormat="1" ht="15" x14ac:dyDescent="0.25">
      <c r="A65" s="49" t="s">
        <v>9</v>
      </c>
      <c r="B65" s="49"/>
      <c r="C65" s="49"/>
      <c r="D65" s="49"/>
      <c r="E65" s="49"/>
      <c r="F65" s="49"/>
      <c r="G65" s="49"/>
      <c r="H65" s="49"/>
      <c r="Q65" s="11"/>
      <c r="R65" s="12" t="s">
        <v>9</v>
      </c>
    </row>
    <row r="66" spans="1:18" customFormat="1" ht="15" x14ac:dyDescent="0.25">
      <c r="A66" s="13">
        <f>IF(J66&lt;&gt;"",COUNTA(J$10:J66),"")</f>
        <v>41</v>
      </c>
      <c r="B66" s="14" t="s">
        <v>97</v>
      </c>
      <c r="C66" s="15" t="s">
        <v>11</v>
      </c>
      <c r="D66" s="16" t="s">
        <v>12</v>
      </c>
      <c r="E66" s="17">
        <v>558.11</v>
      </c>
      <c r="F66" s="15"/>
      <c r="G66" s="17"/>
      <c r="H66" s="15" t="s">
        <v>98</v>
      </c>
      <c r="J66" s="2" t="s">
        <v>14</v>
      </c>
      <c r="Q66" s="11"/>
      <c r="R66" s="12"/>
    </row>
    <row r="67" spans="1:18" customFormat="1" ht="33.75" x14ac:dyDescent="0.25">
      <c r="A67" s="13">
        <f>IF(J67&lt;&gt;"",COUNTA(J$10:J67),"")</f>
        <v>42</v>
      </c>
      <c r="B67" s="14" t="s">
        <v>99</v>
      </c>
      <c r="C67" s="15" t="s">
        <v>16</v>
      </c>
      <c r="D67" s="16" t="s">
        <v>12</v>
      </c>
      <c r="E67" s="17">
        <v>30.89</v>
      </c>
      <c r="F67" s="15"/>
      <c r="G67" s="17"/>
      <c r="H67" s="15" t="s">
        <v>100</v>
      </c>
      <c r="J67" s="2" t="s">
        <v>14</v>
      </c>
      <c r="Q67" s="11"/>
      <c r="R67" s="12"/>
    </row>
    <row r="68" spans="1:18" customFormat="1" ht="33.75" x14ac:dyDescent="0.25">
      <c r="A68" s="13">
        <f>IF(J68&lt;&gt;"",COUNTA(J$10:J68),"")</f>
        <v>43</v>
      </c>
      <c r="B68" s="14" t="s">
        <v>101</v>
      </c>
      <c r="C68" s="15" t="s">
        <v>19</v>
      </c>
      <c r="D68" s="16" t="s">
        <v>20</v>
      </c>
      <c r="E68" s="17">
        <v>632</v>
      </c>
      <c r="F68" s="15"/>
      <c r="G68" s="17"/>
      <c r="H68" s="15" t="s">
        <v>102</v>
      </c>
      <c r="J68" s="2" t="s">
        <v>14</v>
      </c>
      <c r="Q68" s="11"/>
      <c r="R68" s="12"/>
    </row>
    <row r="69" spans="1:18" customFormat="1" ht="22.5" x14ac:dyDescent="0.25">
      <c r="A69" s="13">
        <f>IF(J69&lt;&gt;"",COUNTA(J$10:J69),"")</f>
        <v>44</v>
      </c>
      <c r="B69" s="14" t="s">
        <v>103</v>
      </c>
      <c r="C69" s="15" t="s">
        <v>23</v>
      </c>
      <c r="D69" s="16" t="s">
        <v>20</v>
      </c>
      <c r="E69" s="17">
        <v>10</v>
      </c>
      <c r="F69" s="15"/>
      <c r="G69" s="17"/>
      <c r="H69" s="15" t="s">
        <v>104</v>
      </c>
      <c r="J69" s="2" t="s">
        <v>14</v>
      </c>
      <c r="Q69" s="11"/>
      <c r="R69" s="12"/>
    </row>
    <row r="70" spans="1:18" customFormat="1" ht="90" x14ac:dyDescent="0.25">
      <c r="A70" s="13">
        <f>IF(J70&lt;&gt;"",COUNTA(J$10:J70),"")</f>
        <v>45</v>
      </c>
      <c r="B70" s="14" t="s">
        <v>105</v>
      </c>
      <c r="C70" s="15" t="s">
        <v>26</v>
      </c>
      <c r="D70" s="16" t="s">
        <v>12</v>
      </c>
      <c r="E70" s="17">
        <v>589</v>
      </c>
      <c r="F70" s="15"/>
      <c r="G70" s="17"/>
      <c r="H70" s="15" t="s">
        <v>106</v>
      </c>
      <c r="J70" s="2" t="s">
        <v>14</v>
      </c>
      <c r="Q70" s="11"/>
      <c r="R70" s="12"/>
    </row>
    <row r="71" spans="1:18" customFormat="1" ht="90" x14ac:dyDescent="0.25">
      <c r="A71" s="13">
        <f>IF(J71&lt;&gt;"",COUNTA(J$10:J71),"")</f>
        <v>46</v>
      </c>
      <c r="B71" s="14" t="s">
        <v>107</v>
      </c>
      <c r="C71" s="15" t="s">
        <v>79</v>
      </c>
      <c r="D71" s="16" t="s">
        <v>12</v>
      </c>
      <c r="E71" s="17">
        <v>589</v>
      </c>
      <c r="F71" s="15"/>
      <c r="G71" s="17"/>
      <c r="H71" s="15" t="s">
        <v>106</v>
      </c>
      <c r="J71" s="2" t="s">
        <v>14</v>
      </c>
      <c r="Q71" s="11"/>
      <c r="R71" s="12"/>
    </row>
    <row r="72" spans="1:18" customFormat="1" ht="15" x14ac:dyDescent="0.25">
      <c r="A72" s="49" t="s">
        <v>30</v>
      </c>
      <c r="B72" s="49"/>
      <c r="C72" s="49"/>
      <c r="D72" s="49"/>
      <c r="E72" s="49"/>
      <c r="F72" s="49"/>
      <c r="G72" s="49"/>
      <c r="H72" s="49"/>
      <c r="Q72" s="11"/>
      <c r="R72" s="12" t="s">
        <v>30</v>
      </c>
    </row>
    <row r="73" spans="1:18" customFormat="1" ht="90" x14ac:dyDescent="0.25">
      <c r="A73" s="13">
        <f>IF(J73&lt;&gt;"",COUNTA(J$10:J73),"")</f>
        <v>47</v>
      </c>
      <c r="B73" s="14" t="s">
        <v>108</v>
      </c>
      <c r="C73" s="15" t="s">
        <v>32</v>
      </c>
      <c r="D73" s="16" t="s">
        <v>12</v>
      </c>
      <c r="E73" s="17">
        <v>589</v>
      </c>
      <c r="F73" s="15"/>
      <c r="G73" s="17"/>
      <c r="H73" s="15" t="s">
        <v>106</v>
      </c>
      <c r="J73" s="2" t="s">
        <v>14</v>
      </c>
      <c r="Q73" s="11"/>
      <c r="R73" s="12"/>
    </row>
    <row r="74" spans="1:18" customFormat="1" ht="15" x14ac:dyDescent="0.25">
      <c r="A74" s="13">
        <f>IF(J74&lt;&gt;"",COUNTA(J$10:J74),"")</f>
        <v>48</v>
      </c>
      <c r="B74" s="14" t="s">
        <v>109</v>
      </c>
      <c r="C74" s="15" t="s">
        <v>34</v>
      </c>
      <c r="D74" s="16" t="s">
        <v>35</v>
      </c>
      <c r="E74" s="20">
        <v>12.015599999999999</v>
      </c>
      <c r="F74" s="15"/>
      <c r="G74" s="17"/>
      <c r="H74" s="15" t="s">
        <v>36</v>
      </c>
      <c r="J74" s="2" t="s">
        <v>14</v>
      </c>
      <c r="Q74" s="11"/>
      <c r="R74" s="12"/>
    </row>
    <row r="75" spans="1:18" customFormat="1" ht="90" x14ac:dyDescent="0.25">
      <c r="A75" s="13">
        <f>IF(J75&lt;&gt;"",COUNTA(J$10:J75),"")</f>
        <v>49</v>
      </c>
      <c r="B75" s="14" t="s">
        <v>110</v>
      </c>
      <c r="C75" s="15" t="s">
        <v>38</v>
      </c>
      <c r="D75" s="16" t="s">
        <v>12</v>
      </c>
      <c r="E75" s="17">
        <v>589</v>
      </c>
      <c r="F75" s="15"/>
      <c r="G75" s="17"/>
      <c r="H75" s="15" t="s">
        <v>106</v>
      </c>
      <c r="J75" s="2" t="s">
        <v>14</v>
      </c>
      <c r="Q75" s="11"/>
      <c r="R75" s="12"/>
    </row>
    <row r="76" spans="1:18" customFormat="1" ht="15" x14ac:dyDescent="0.25">
      <c r="A76" s="13">
        <f>IF(J76&lt;&gt;"",COUNTA(J$10:J76),"")</f>
        <v>50</v>
      </c>
      <c r="B76" s="14" t="s">
        <v>111</v>
      </c>
      <c r="C76" s="15" t="s">
        <v>34</v>
      </c>
      <c r="D76" s="16" t="s">
        <v>35</v>
      </c>
      <c r="E76" s="20">
        <v>12.015599999999999</v>
      </c>
      <c r="F76" s="15"/>
      <c r="G76" s="17"/>
      <c r="H76" s="15" t="s">
        <v>36</v>
      </c>
      <c r="J76" s="2" t="s">
        <v>14</v>
      </c>
      <c r="Q76" s="11"/>
      <c r="R76" s="12"/>
    </row>
    <row r="77" spans="1:18" customFormat="1" ht="90" x14ac:dyDescent="0.25">
      <c r="A77" s="13">
        <f>IF(J77&lt;&gt;"",COUNTA(J$10:J77),"")</f>
        <v>51</v>
      </c>
      <c r="B77" s="14" t="s">
        <v>112</v>
      </c>
      <c r="C77" s="15" t="s">
        <v>41</v>
      </c>
      <c r="D77" s="16" t="s">
        <v>12</v>
      </c>
      <c r="E77" s="17">
        <v>589</v>
      </c>
      <c r="F77" s="15"/>
      <c r="G77" s="17"/>
      <c r="H77" s="15" t="s">
        <v>106</v>
      </c>
      <c r="J77" s="2" t="s">
        <v>14</v>
      </c>
      <c r="Q77" s="11"/>
      <c r="R77" s="12"/>
    </row>
    <row r="78" spans="1:18" customFormat="1" ht="22.5" x14ac:dyDescent="0.25">
      <c r="A78" s="13">
        <f>IF(J78&lt;&gt;"",COUNTA(J$10:J78),"")</f>
        <v>52</v>
      </c>
      <c r="B78" s="14" t="s">
        <v>113</v>
      </c>
      <c r="C78" s="15" t="s">
        <v>43</v>
      </c>
      <c r="D78" s="16" t="s">
        <v>44</v>
      </c>
      <c r="E78" s="21">
        <v>7.0679999999999996</v>
      </c>
      <c r="F78" s="15"/>
      <c r="G78" s="17"/>
      <c r="H78" s="15" t="s">
        <v>36</v>
      </c>
      <c r="J78" s="2" t="s">
        <v>14</v>
      </c>
      <c r="Q78" s="11"/>
      <c r="R78" s="12"/>
    </row>
    <row r="79" spans="1:18" customFormat="1" ht="22.5" x14ac:dyDescent="0.25">
      <c r="A79" s="13">
        <f>IF(J79&lt;&gt;"",COUNTA(J$10:J79),"")</f>
        <v>53</v>
      </c>
      <c r="B79" s="14" t="s">
        <v>114</v>
      </c>
      <c r="C79" s="15" t="s">
        <v>46</v>
      </c>
      <c r="D79" s="16" t="s">
        <v>12</v>
      </c>
      <c r="E79" s="23">
        <v>600.78</v>
      </c>
      <c r="F79" s="15"/>
      <c r="G79" s="17"/>
      <c r="H79" s="15" t="s">
        <v>36</v>
      </c>
      <c r="J79" s="2" t="s">
        <v>14</v>
      </c>
      <c r="Q79" s="11"/>
      <c r="R79" s="12"/>
    </row>
    <row r="80" spans="1:18" customFormat="1" ht="15" x14ac:dyDescent="0.25">
      <c r="A80" s="13">
        <f>IF(J80&lt;&gt;"",COUNTA(J$10:J80),"")</f>
        <v>54</v>
      </c>
      <c r="B80" s="14" t="s">
        <v>115</v>
      </c>
      <c r="C80" s="15" t="s">
        <v>48</v>
      </c>
      <c r="D80" s="16" t="s">
        <v>49</v>
      </c>
      <c r="E80" s="24">
        <v>117.8</v>
      </c>
      <c r="F80" s="15"/>
      <c r="G80" s="17"/>
      <c r="H80" s="15" t="s">
        <v>116</v>
      </c>
      <c r="J80" s="2" t="s">
        <v>14</v>
      </c>
      <c r="Q80" s="11"/>
      <c r="R80" s="12"/>
    </row>
    <row r="81" spans="1:18" customFormat="1" ht="22.5" x14ac:dyDescent="0.25">
      <c r="A81" s="13">
        <f>IF(J81&lt;&gt;"",COUNTA(J$10:J81),"")</f>
        <v>55</v>
      </c>
      <c r="B81" s="14" t="s">
        <v>117</v>
      </c>
      <c r="C81" s="15" t="s">
        <v>52</v>
      </c>
      <c r="D81" s="16" t="s">
        <v>53</v>
      </c>
      <c r="E81" s="17">
        <v>80</v>
      </c>
      <c r="F81" s="15"/>
      <c r="G81" s="17"/>
      <c r="H81" s="15" t="s">
        <v>54</v>
      </c>
      <c r="J81" s="2" t="s">
        <v>14</v>
      </c>
      <c r="Q81" s="11"/>
      <c r="R81" s="12"/>
    </row>
    <row r="82" spans="1:18" customFormat="1" ht="33.75" x14ac:dyDescent="0.25">
      <c r="A82" s="13">
        <f>IF(J82&lt;&gt;"",COUNTA(J$10:J82),"")</f>
        <v>56</v>
      </c>
      <c r="B82" s="14" t="s">
        <v>118</v>
      </c>
      <c r="C82" s="15" t="s">
        <v>56</v>
      </c>
      <c r="D82" s="16" t="s">
        <v>49</v>
      </c>
      <c r="E82" s="21">
        <v>2.3039999999999998</v>
      </c>
      <c r="F82" s="15"/>
      <c r="G82" s="17"/>
      <c r="H82" s="15" t="s">
        <v>36</v>
      </c>
      <c r="J82" s="2" t="s">
        <v>14</v>
      </c>
      <c r="Q82" s="11"/>
      <c r="R82" s="12"/>
    </row>
    <row r="83" spans="1:18" customFormat="1" ht="22.5" x14ac:dyDescent="0.25">
      <c r="A83" s="13">
        <f>IF(J83&lt;&gt;"",COUNTA(J$10:J83),"")</f>
        <v>57</v>
      </c>
      <c r="B83" s="14" t="s">
        <v>119</v>
      </c>
      <c r="C83" s="15" t="s">
        <v>58</v>
      </c>
      <c r="D83" s="16" t="s">
        <v>53</v>
      </c>
      <c r="E83" s="22">
        <v>40</v>
      </c>
      <c r="F83" s="15"/>
      <c r="G83" s="17"/>
      <c r="H83" s="15" t="s">
        <v>36</v>
      </c>
      <c r="J83" s="2" t="s">
        <v>14</v>
      </c>
      <c r="Q83" s="11"/>
      <c r="R83" s="12"/>
    </row>
    <row r="84" spans="1:18" customFormat="1" ht="22.5" x14ac:dyDescent="0.25">
      <c r="A84" s="13">
        <f>IF(J84&lt;&gt;"",COUNTA(J$10:J84),"")</f>
        <v>58</v>
      </c>
      <c r="B84" s="14" t="s">
        <v>120</v>
      </c>
      <c r="C84" s="15" t="s">
        <v>60</v>
      </c>
      <c r="D84" s="16" t="s">
        <v>53</v>
      </c>
      <c r="E84" s="22">
        <v>40</v>
      </c>
      <c r="F84" s="15"/>
      <c r="G84" s="17"/>
      <c r="H84" s="15" t="s">
        <v>36</v>
      </c>
      <c r="J84" s="2" t="s">
        <v>14</v>
      </c>
      <c r="Q84" s="11"/>
      <c r="R84" s="12"/>
    </row>
    <row r="85" spans="1:18" customFormat="1" ht="15" x14ac:dyDescent="0.25">
      <c r="A85" s="49" t="s">
        <v>61</v>
      </c>
      <c r="B85" s="49"/>
      <c r="C85" s="49"/>
      <c r="D85" s="49"/>
      <c r="E85" s="49"/>
      <c r="F85" s="49"/>
      <c r="G85" s="49"/>
      <c r="H85" s="49"/>
      <c r="Q85" s="11"/>
      <c r="R85" s="12" t="s">
        <v>61</v>
      </c>
    </row>
    <row r="86" spans="1:18" customFormat="1" ht="33.75" x14ac:dyDescent="0.25">
      <c r="A86" s="13">
        <f>IF(J86&lt;&gt;"",COUNTA(J$10:J86),"")</f>
        <v>59</v>
      </c>
      <c r="B86" s="14" t="s">
        <v>121</v>
      </c>
      <c r="C86" s="15" t="s">
        <v>63</v>
      </c>
      <c r="D86" s="16" t="s">
        <v>20</v>
      </c>
      <c r="E86" s="17">
        <v>642.03</v>
      </c>
      <c r="F86" s="15"/>
      <c r="G86" s="17"/>
      <c r="H86" s="15" t="s">
        <v>122</v>
      </c>
      <c r="J86" s="2" t="s">
        <v>14</v>
      </c>
      <c r="Q86" s="11"/>
      <c r="R86" s="12"/>
    </row>
    <row r="87" spans="1:18" customFormat="1" ht="22.5" x14ac:dyDescent="0.25">
      <c r="A87" s="13">
        <f>IF(J87&lt;&gt;"",COUNTA(J$10:J87),"")</f>
        <v>60</v>
      </c>
      <c r="B87" s="14" t="s">
        <v>123</v>
      </c>
      <c r="C87" s="15" t="s">
        <v>46</v>
      </c>
      <c r="D87" s="16" t="s">
        <v>12</v>
      </c>
      <c r="E87" s="21">
        <v>64.844999999999999</v>
      </c>
      <c r="F87" s="15"/>
      <c r="G87" s="17"/>
      <c r="H87" s="15" t="s">
        <v>124</v>
      </c>
      <c r="J87" s="2" t="s">
        <v>14</v>
      </c>
      <c r="Q87" s="11"/>
      <c r="R87" s="12"/>
    </row>
    <row r="88" spans="1:18" customFormat="1" ht="15" x14ac:dyDescent="0.25">
      <c r="A88" s="50" t="s">
        <v>125</v>
      </c>
      <c r="B88" s="50"/>
      <c r="C88" s="50"/>
      <c r="D88" s="50"/>
      <c r="E88" s="50"/>
      <c r="F88" s="50"/>
      <c r="G88" s="50"/>
      <c r="H88" s="50"/>
      <c r="Q88" s="11" t="s">
        <v>125</v>
      </c>
      <c r="R88" s="12"/>
    </row>
    <row r="89" spans="1:18" customFormat="1" ht="15" x14ac:dyDescent="0.25">
      <c r="A89" s="49" t="s">
        <v>8</v>
      </c>
      <c r="B89" s="49"/>
      <c r="C89" s="49"/>
      <c r="D89" s="49"/>
      <c r="E89" s="49"/>
      <c r="F89" s="49"/>
      <c r="G89" s="49"/>
      <c r="H89" s="49"/>
      <c r="Q89" s="11"/>
      <c r="R89" s="12" t="s">
        <v>8</v>
      </c>
    </row>
    <row r="90" spans="1:18" customFormat="1" ht="22.5" x14ac:dyDescent="0.25">
      <c r="A90" s="13">
        <f>IF(J90&lt;&gt;"",COUNTA(J$10:J90),"")</f>
        <v>61</v>
      </c>
      <c r="B90" s="14" t="s">
        <v>126</v>
      </c>
      <c r="C90" s="15" t="s">
        <v>127</v>
      </c>
      <c r="D90" s="16" t="s">
        <v>12</v>
      </c>
      <c r="E90" s="17">
        <v>3.67</v>
      </c>
      <c r="F90" s="15"/>
      <c r="G90" s="17"/>
      <c r="H90" s="15" t="s">
        <v>128</v>
      </c>
      <c r="J90" s="2" t="s">
        <v>14</v>
      </c>
      <c r="Q90" s="11"/>
      <c r="R90" s="12"/>
    </row>
    <row r="91" spans="1:18" customFormat="1" ht="33.75" x14ac:dyDescent="0.25">
      <c r="A91" s="13">
        <f>IF(J91&lt;&gt;"",COUNTA(J$10:J91),"")</f>
        <v>62</v>
      </c>
      <c r="B91" s="14" t="s">
        <v>129</v>
      </c>
      <c r="C91" s="15" t="s">
        <v>130</v>
      </c>
      <c r="D91" s="16" t="s">
        <v>12</v>
      </c>
      <c r="E91" s="17">
        <v>183.5</v>
      </c>
      <c r="F91" s="15"/>
      <c r="G91" s="17"/>
      <c r="H91" s="15" t="s">
        <v>131</v>
      </c>
      <c r="J91" s="2" t="s">
        <v>14</v>
      </c>
      <c r="Q91" s="11"/>
      <c r="R91" s="12"/>
    </row>
    <row r="92" spans="1:18" customFormat="1" ht="22.5" x14ac:dyDescent="0.25">
      <c r="A92" s="13">
        <f>IF(J92&lt;&gt;"",COUNTA(J$10:J92),"")</f>
        <v>63</v>
      </c>
      <c r="B92" s="14" t="s">
        <v>132</v>
      </c>
      <c r="C92" s="15" t="s">
        <v>133</v>
      </c>
      <c r="D92" s="16" t="s">
        <v>12</v>
      </c>
      <c r="E92" s="17">
        <v>551.11</v>
      </c>
      <c r="F92" s="15"/>
      <c r="G92" s="17"/>
      <c r="H92" s="15" t="s">
        <v>134</v>
      </c>
      <c r="J92" s="2" t="s">
        <v>14</v>
      </c>
      <c r="Q92" s="11"/>
      <c r="R92" s="12"/>
    </row>
    <row r="93" spans="1:18" customFormat="1" ht="56.25" x14ac:dyDescent="0.25">
      <c r="A93" s="13">
        <f>IF(J93&lt;&gt;"",COUNTA(J$10:J93),"")</f>
        <v>64</v>
      </c>
      <c r="B93" s="14" t="s">
        <v>135</v>
      </c>
      <c r="C93" s="15" t="s">
        <v>136</v>
      </c>
      <c r="D93" s="16" t="s">
        <v>12</v>
      </c>
      <c r="E93" s="20">
        <v>567.64329999999995</v>
      </c>
      <c r="F93" s="15"/>
      <c r="G93" s="17"/>
      <c r="H93" s="15" t="s">
        <v>36</v>
      </c>
      <c r="J93" s="2" t="s">
        <v>14</v>
      </c>
      <c r="Q93" s="11"/>
      <c r="R93" s="12"/>
    </row>
    <row r="94" spans="1:18" customFormat="1" ht="22.5" x14ac:dyDescent="0.25">
      <c r="A94" s="13">
        <f>IF(J94&lt;&gt;"",COUNTA(J$10:J94),"")</f>
        <v>65</v>
      </c>
      <c r="B94" s="14" t="s">
        <v>137</v>
      </c>
      <c r="C94" s="15" t="s">
        <v>133</v>
      </c>
      <c r="D94" s="16" t="s">
        <v>12</v>
      </c>
      <c r="E94" s="17">
        <v>45.4</v>
      </c>
      <c r="F94" s="15"/>
      <c r="G94" s="17"/>
      <c r="H94" s="15" t="s">
        <v>138</v>
      </c>
      <c r="J94" s="2" t="s">
        <v>14</v>
      </c>
      <c r="Q94" s="11"/>
      <c r="R94" s="12"/>
    </row>
    <row r="95" spans="1:18" customFormat="1" ht="45" x14ac:dyDescent="0.25">
      <c r="A95" s="13">
        <f>IF(J95&lt;&gt;"",COUNTA(J$10:J95),"")</f>
        <v>66</v>
      </c>
      <c r="B95" s="14" t="s">
        <v>139</v>
      </c>
      <c r="C95" s="15" t="s">
        <v>140</v>
      </c>
      <c r="D95" s="16" t="s">
        <v>12</v>
      </c>
      <c r="E95" s="21">
        <v>46.762</v>
      </c>
      <c r="F95" s="15"/>
      <c r="G95" s="17"/>
      <c r="H95" s="15" t="s">
        <v>36</v>
      </c>
      <c r="J95" s="2" t="s">
        <v>14</v>
      </c>
      <c r="Q95" s="11"/>
      <c r="R95" s="12"/>
    </row>
    <row r="96" spans="1:18" customFormat="1" ht="15" x14ac:dyDescent="0.25">
      <c r="A96" s="49" t="s">
        <v>141</v>
      </c>
      <c r="B96" s="49"/>
      <c r="C96" s="49"/>
      <c r="D96" s="49"/>
      <c r="E96" s="49"/>
      <c r="F96" s="49"/>
      <c r="G96" s="49"/>
      <c r="H96" s="49"/>
      <c r="Q96" s="11"/>
      <c r="R96" s="12" t="s">
        <v>141</v>
      </c>
    </row>
    <row r="97" spans="1:18" customFormat="1" ht="22.5" x14ac:dyDescent="0.25">
      <c r="A97" s="13">
        <f>IF(J97&lt;&gt;"",COUNTA(J$10:J97),"")</f>
        <v>67</v>
      </c>
      <c r="B97" s="14" t="s">
        <v>142</v>
      </c>
      <c r="C97" s="15" t="s">
        <v>143</v>
      </c>
      <c r="D97" s="16" t="s">
        <v>12</v>
      </c>
      <c r="E97" s="17">
        <v>4.51</v>
      </c>
      <c r="F97" s="15"/>
      <c r="G97" s="17"/>
      <c r="H97" s="15" t="s">
        <v>144</v>
      </c>
      <c r="J97" s="2" t="s">
        <v>14</v>
      </c>
      <c r="Q97" s="11"/>
      <c r="R97" s="12"/>
    </row>
    <row r="98" spans="1:18" customFormat="1" ht="33.75" x14ac:dyDescent="0.25">
      <c r="A98" s="13">
        <f>IF(J98&lt;&gt;"",COUNTA(J$10:J98),"")</f>
        <v>68</v>
      </c>
      <c r="B98" s="14" t="s">
        <v>145</v>
      </c>
      <c r="C98" s="15" t="s">
        <v>146</v>
      </c>
      <c r="D98" s="16" t="s">
        <v>12</v>
      </c>
      <c r="E98" s="17">
        <v>4.51</v>
      </c>
      <c r="F98" s="15"/>
      <c r="G98" s="17"/>
      <c r="H98" s="15" t="s">
        <v>144</v>
      </c>
      <c r="J98" s="2" t="s">
        <v>14</v>
      </c>
      <c r="Q98" s="11"/>
      <c r="R98" s="12"/>
    </row>
    <row r="99" spans="1:18" customFormat="1" ht="33.75" x14ac:dyDescent="0.25">
      <c r="A99" s="13">
        <f>IF(J99&lt;&gt;"",COUNTA(J$10:J99),"")</f>
        <v>69</v>
      </c>
      <c r="B99" s="14" t="s">
        <v>147</v>
      </c>
      <c r="C99" s="15" t="s">
        <v>148</v>
      </c>
      <c r="D99" s="16" t="s">
        <v>12</v>
      </c>
      <c r="E99" s="17">
        <v>4.51</v>
      </c>
      <c r="F99" s="15"/>
      <c r="G99" s="17"/>
      <c r="H99" s="15" t="s">
        <v>144</v>
      </c>
      <c r="J99" s="2" t="s">
        <v>14</v>
      </c>
      <c r="Q99" s="11"/>
      <c r="R99" s="12"/>
    </row>
    <row r="100" spans="1:18" customFormat="1" ht="15" x14ac:dyDescent="0.25">
      <c r="A100" s="13">
        <f>IF(J100&lt;&gt;"",COUNTA(J$10:J100),"")</f>
        <v>70</v>
      </c>
      <c r="B100" s="14" t="s">
        <v>149</v>
      </c>
      <c r="C100" s="15" t="s">
        <v>150</v>
      </c>
      <c r="D100" s="16" t="s">
        <v>49</v>
      </c>
      <c r="E100" s="20">
        <v>1.4883</v>
      </c>
      <c r="F100" s="15"/>
      <c r="G100" s="17"/>
      <c r="H100" s="15" t="s">
        <v>151</v>
      </c>
      <c r="J100" s="2" t="s">
        <v>14</v>
      </c>
      <c r="Q100" s="11"/>
      <c r="R100" s="12"/>
    </row>
    <row r="101" spans="1:18" customFormat="1" ht="22.5" x14ac:dyDescent="0.25">
      <c r="A101" s="13">
        <f>IF(J101&lt;&gt;"",COUNTA(J$10:J101),"")</f>
        <v>71</v>
      </c>
      <c r="B101" s="14" t="s">
        <v>152</v>
      </c>
      <c r="C101" s="15" t="s">
        <v>153</v>
      </c>
      <c r="D101" s="16" t="s">
        <v>49</v>
      </c>
      <c r="E101" s="20">
        <v>0.99219999999999997</v>
      </c>
      <c r="F101" s="15"/>
      <c r="G101" s="17"/>
      <c r="H101" s="15" t="s">
        <v>154</v>
      </c>
      <c r="J101" s="2" t="s">
        <v>14</v>
      </c>
      <c r="Q101" s="11"/>
      <c r="R101" s="12"/>
    </row>
    <row r="102" spans="1:18" customFormat="1" ht="15" x14ac:dyDescent="0.25">
      <c r="A102" s="49" t="s">
        <v>155</v>
      </c>
      <c r="B102" s="49"/>
      <c r="C102" s="49"/>
      <c r="D102" s="49"/>
      <c r="E102" s="49"/>
      <c r="F102" s="49"/>
      <c r="G102" s="49"/>
      <c r="H102" s="49"/>
      <c r="Q102" s="11"/>
      <c r="R102" s="12" t="s">
        <v>155</v>
      </c>
    </row>
    <row r="103" spans="1:18" customFormat="1" ht="22.5" x14ac:dyDescent="0.25">
      <c r="A103" s="13">
        <f>IF(J103&lt;&gt;"",COUNTA(J$10:J103),"")</f>
        <v>72</v>
      </c>
      <c r="B103" s="14" t="s">
        <v>156</v>
      </c>
      <c r="C103" s="15" t="s">
        <v>127</v>
      </c>
      <c r="D103" s="16" t="s">
        <v>12</v>
      </c>
      <c r="E103" s="17">
        <v>5.5</v>
      </c>
      <c r="F103" s="15"/>
      <c r="G103" s="17"/>
      <c r="H103" s="15" t="s">
        <v>157</v>
      </c>
      <c r="J103" s="2" t="s">
        <v>14</v>
      </c>
      <c r="Q103" s="11"/>
      <c r="R103" s="12"/>
    </row>
    <row r="104" spans="1:18" customFormat="1" ht="112.5" x14ac:dyDescent="0.25">
      <c r="A104" s="13">
        <f>IF(J104&lt;&gt;"",COUNTA(J$10:J104),"")</f>
        <v>73</v>
      </c>
      <c r="B104" s="14" t="s">
        <v>158</v>
      </c>
      <c r="C104" s="15" t="s">
        <v>133</v>
      </c>
      <c r="D104" s="16" t="s">
        <v>12</v>
      </c>
      <c r="E104" s="17">
        <v>547.9</v>
      </c>
      <c r="F104" s="15"/>
      <c r="G104" s="17"/>
      <c r="H104" s="15" t="s">
        <v>159</v>
      </c>
      <c r="J104" s="2" t="s">
        <v>14</v>
      </c>
      <c r="Q104" s="11"/>
      <c r="R104" s="12"/>
    </row>
    <row r="105" spans="1:18" customFormat="1" ht="56.25" x14ac:dyDescent="0.25">
      <c r="A105" s="13">
        <f>IF(J105&lt;&gt;"",COUNTA(J$10:J105),"")</f>
        <v>74</v>
      </c>
      <c r="B105" s="14" t="s">
        <v>160</v>
      </c>
      <c r="C105" s="15" t="s">
        <v>136</v>
      </c>
      <c r="D105" s="16" t="s">
        <v>12</v>
      </c>
      <c r="E105" s="21">
        <v>564.33699999999999</v>
      </c>
      <c r="F105" s="15"/>
      <c r="G105" s="17"/>
      <c r="H105" s="15" t="s">
        <v>36</v>
      </c>
      <c r="J105" s="2" t="s">
        <v>14</v>
      </c>
      <c r="Q105" s="11"/>
      <c r="R105" s="12"/>
    </row>
    <row r="106" spans="1:18" customFormat="1" ht="22.5" x14ac:dyDescent="0.25">
      <c r="A106" s="13">
        <f>IF(J106&lt;&gt;"",COUNTA(J$10:J106),"")</f>
        <v>75</v>
      </c>
      <c r="B106" s="14" t="s">
        <v>161</v>
      </c>
      <c r="C106" s="15" t="s">
        <v>133</v>
      </c>
      <c r="D106" s="16" t="s">
        <v>12</v>
      </c>
      <c r="E106" s="17">
        <v>41.1</v>
      </c>
      <c r="F106" s="15"/>
      <c r="G106" s="17"/>
      <c r="H106" s="15" t="s">
        <v>162</v>
      </c>
      <c r="J106" s="2" t="s">
        <v>14</v>
      </c>
      <c r="Q106" s="11"/>
      <c r="R106" s="12"/>
    </row>
    <row r="107" spans="1:18" customFormat="1" ht="45" x14ac:dyDescent="0.25">
      <c r="A107" s="13">
        <f>IF(J107&lt;&gt;"",COUNTA(J$10:J107),"")</f>
        <v>76</v>
      </c>
      <c r="B107" s="14" t="s">
        <v>163</v>
      </c>
      <c r="C107" s="15" t="s">
        <v>140</v>
      </c>
      <c r="D107" s="16" t="s">
        <v>12</v>
      </c>
      <c r="E107" s="21">
        <v>42.332999999999998</v>
      </c>
      <c r="F107" s="15"/>
      <c r="G107" s="17"/>
      <c r="H107" s="15" t="s">
        <v>36</v>
      </c>
      <c r="J107" s="2" t="s">
        <v>14</v>
      </c>
      <c r="Q107" s="11"/>
      <c r="R107" s="12"/>
    </row>
    <row r="108" spans="1:18" customFormat="1" ht="15" x14ac:dyDescent="0.25">
      <c r="A108" s="49" t="s">
        <v>96</v>
      </c>
      <c r="B108" s="49"/>
      <c r="C108" s="49"/>
      <c r="D108" s="49"/>
      <c r="E108" s="49"/>
      <c r="F108" s="49"/>
      <c r="G108" s="49"/>
      <c r="H108" s="49"/>
      <c r="Q108" s="11"/>
      <c r="R108" s="12" t="s">
        <v>96</v>
      </c>
    </row>
    <row r="109" spans="1:18" customFormat="1" ht="22.5" x14ac:dyDescent="0.25">
      <c r="A109" s="13">
        <f>IF(J109&lt;&gt;"",COUNTA(J$10:J109),"")</f>
        <v>77</v>
      </c>
      <c r="B109" s="14" t="s">
        <v>164</v>
      </c>
      <c r="C109" s="15" t="s">
        <v>133</v>
      </c>
      <c r="D109" s="16" t="s">
        <v>12</v>
      </c>
      <c r="E109" s="17">
        <v>441</v>
      </c>
      <c r="F109" s="15"/>
      <c r="G109" s="17"/>
      <c r="H109" s="15" t="s">
        <v>165</v>
      </c>
      <c r="J109" s="2" t="s">
        <v>14</v>
      </c>
      <c r="Q109" s="11"/>
      <c r="R109" s="12"/>
    </row>
    <row r="110" spans="1:18" customFormat="1" ht="56.25" x14ac:dyDescent="0.25">
      <c r="A110" s="13">
        <f>IF(J110&lt;&gt;"",COUNTA(J$10:J110),"")</f>
        <v>78</v>
      </c>
      <c r="B110" s="14" t="s">
        <v>166</v>
      </c>
      <c r="C110" s="15" t="s">
        <v>136</v>
      </c>
      <c r="D110" s="16" t="s">
        <v>12</v>
      </c>
      <c r="E110" s="23">
        <v>454.23</v>
      </c>
      <c r="F110" s="15"/>
      <c r="G110" s="17"/>
      <c r="H110" s="15" t="s">
        <v>36</v>
      </c>
      <c r="J110" s="2" t="s">
        <v>14</v>
      </c>
      <c r="Q110" s="11"/>
      <c r="R110" s="12"/>
    </row>
    <row r="111" spans="1:18" customFormat="1" ht="33.75" x14ac:dyDescent="0.25">
      <c r="A111" s="13">
        <f>IF(J111&lt;&gt;"",COUNTA(J$10:J111),"")</f>
        <v>79</v>
      </c>
      <c r="B111" s="14" t="s">
        <v>167</v>
      </c>
      <c r="C111" s="15" t="s">
        <v>133</v>
      </c>
      <c r="D111" s="16" t="s">
        <v>12</v>
      </c>
      <c r="E111" s="17">
        <v>148</v>
      </c>
      <c r="F111" s="15"/>
      <c r="G111" s="17"/>
      <c r="H111" s="15" t="s">
        <v>168</v>
      </c>
      <c r="J111" s="2" t="s">
        <v>14</v>
      </c>
      <c r="Q111" s="11"/>
      <c r="R111" s="12"/>
    </row>
    <row r="112" spans="1:18" customFormat="1" ht="45" x14ac:dyDescent="0.25">
      <c r="A112" s="13">
        <f>IF(J112&lt;&gt;"",COUNTA(J$10:J112),"")</f>
        <v>80</v>
      </c>
      <c r="B112" s="14" t="s">
        <v>169</v>
      </c>
      <c r="C112" s="15" t="s">
        <v>140</v>
      </c>
      <c r="D112" s="16" t="s">
        <v>12</v>
      </c>
      <c r="E112" s="23">
        <v>152.44</v>
      </c>
      <c r="F112" s="15"/>
      <c r="G112" s="17"/>
      <c r="H112" s="15" t="s">
        <v>36</v>
      </c>
      <c r="J112" s="2" t="s">
        <v>14</v>
      </c>
      <c r="Q112" s="11"/>
      <c r="R112" s="12"/>
    </row>
    <row r="113" spans="1:18" customFormat="1" ht="15" x14ac:dyDescent="0.25">
      <c r="A113" s="50" t="s">
        <v>170</v>
      </c>
      <c r="B113" s="50"/>
      <c r="C113" s="50"/>
      <c r="D113" s="50"/>
      <c r="E113" s="50"/>
      <c r="F113" s="50"/>
      <c r="G113" s="50"/>
      <c r="H113" s="50"/>
      <c r="Q113" s="11" t="s">
        <v>170</v>
      </c>
      <c r="R113" s="12"/>
    </row>
    <row r="114" spans="1:18" customFormat="1" ht="15" x14ac:dyDescent="0.25">
      <c r="A114" s="49" t="s">
        <v>171</v>
      </c>
      <c r="B114" s="49"/>
      <c r="C114" s="49"/>
      <c r="D114" s="49"/>
      <c r="E114" s="49"/>
      <c r="F114" s="49"/>
      <c r="G114" s="49"/>
      <c r="H114" s="49"/>
      <c r="Q114" s="11"/>
      <c r="R114" s="12" t="s">
        <v>171</v>
      </c>
    </row>
    <row r="115" spans="1:18" customFormat="1" ht="33.75" x14ac:dyDescent="0.25">
      <c r="A115" s="13">
        <f>IF(J115&lt;&gt;"",COUNTA(J$10:J115),"")</f>
        <v>81</v>
      </c>
      <c r="B115" s="14" t="s">
        <v>172</v>
      </c>
      <c r="C115" s="15" t="s">
        <v>173</v>
      </c>
      <c r="D115" s="16" t="s">
        <v>35</v>
      </c>
      <c r="E115" s="21">
        <v>7.9249999999999998</v>
      </c>
      <c r="F115" s="15"/>
      <c r="G115" s="17"/>
      <c r="H115" s="15" t="s">
        <v>174</v>
      </c>
      <c r="J115" s="2" t="s">
        <v>14</v>
      </c>
      <c r="Q115" s="11"/>
      <c r="R115" s="12"/>
    </row>
    <row r="116" spans="1:18" customFormat="1" ht="22.5" x14ac:dyDescent="0.25">
      <c r="A116" s="13">
        <f>IF(J116&lt;&gt;"",COUNTA(J$10:J116),"")</f>
        <v>82</v>
      </c>
      <c r="B116" s="14" t="s">
        <v>175</v>
      </c>
      <c r="C116" s="15" t="s">
        <v>176</v>
      </c>
      <c r="D116" s="16" t="s">
        <v>12</v>
      </c>
      <c r="E116" s="17">
        <v>27.92</v>
      </c>
      <c r="F116" s="15"/>
      <c r="G116" s="17"/>
      <c r="H116" s="15" t="s">
        <v>177</v>
      </c>
      <c r="J116" s="2" t="s">
        <v>14</v>
      </c>
      <c r="Q116" s="11"/>
      <c r="R116" s="12"/>
    </row>
    <row r="117" spans="1:18" customFormat="1" ht="22.5" x14ac:dyDescent="0.25">
      <c r="A117" s="13">
        <f>IF(J117&lt;&gt;"",COUNTA(J$10:J117),"")</f>
        <v>83</v>
      </c>
      <c r="B117" s="14" t="s">
        <v>178</v>
      </c>
      <c r="C117" s="15" t="s">
        <v>179</v>
      </c>
      <c r="D117" s="16" t="s">
        <v>12</v>
      </c>
      <c r="E117" s="17">
        <v>83.22</v>
      </c>
      <c r="F117" s="15"/>
      <c r="G117" s="17"/>
      <c r="H117" s="15" t="s">
        <v>180</v>
      </c>
      <c r="J117" s="2" t="s">
        <v>14</v>
      </c>
      <c r="Q117" s="11"/>
      <c r="R117" s="12"/>
    </row>
    <row r="118" spans="1:18" customFormat="1" ht="22.5" x14ac:dyDescent="0.25">
      <c r="A118" s="13">
        <f>IF(J118&lt;&gt;"",COUNTA(J$10:J118),"")</f>
        <v>84</v>
      </c>
      <c r="B118" s="14" t="s">
        <v>181</v>
      </c>
      <c r="C118" s="15" t="s">
        <v>143</v>
      </c>
      <c r="D118" s="16" t="s">
        <v>12</v>
      </c>
      <c r="E118" s="17">
        <v>20</v>
      </c>
      <c r="F118" s="15"/>
      <c r="G118" s="17"/>
      <c r="H118" s="15" t="s">
        <v>182</v>
      </c>
      <c r="J118" s="2" t="s">
        <v>14</v>
      </c>
      <c r="Q118" s="11"/>
      <c r="R118" s="12"/>
    </row>
    <row r="119" spans="1:18" customFormat="1" ht="56.25" x14ac:dyDescent="0.25">
      <c r="A119" s="13">
        <f>IF(J119&lt;&gt;"",COUNTA(J$10:J119),"")</f>
        <v>85</v>
      </c>
      <c r="B119" s="14" t="s">
        <v>183</v>
      </c>
      <c r="C119" s="15" t="s">
        <v>184</v>
      </c>
      <c r="D119" s="16" t="s">
        <v>12</v>
      </c>
      <c r="E119" s="17">
        <v>335.22</v>
      </c>
      <c r="F119" s="15"/>
      <c r="G119" s="17"/>
      <c r="H119" s="15" t="s">
        <v>185</v>
      </c>
      <c r="J119" s="2" t="s">
        <v>14</v>
      </c>
      <c r="Q119" s="11"/>
      <c r="R119" s="12"/>
    </row>
    <row r="120" spans="1:18" customFormat="1" ht="56.25" x14ac:dyDescent="0.25">
      <c r="A120" s="13">
        <f>IF(J120&lt;&gt;"",COUNTA(J$10:J120),"")</f>
        <v>86</v>
      </c>
      <c r="B120" s="14" t="s">
        <v>186</v>
      </c>
      <c r="C120" s="15" t="s">
        <v>187</v>
      </c>
      <c r="D120" s="16" t="s">
        <v>12</v>
      </c>
      <c r="E120" s="17">
        <v>438.44</v>
      </c>
      <c r="F120" s="15"/>
      <c r="G120" s="17"/>
      <c r="H120" s="15" t="s">
        <v>188</v>
      </c>
      <c r="J120" s="2" t="s">
        <v>14</v>
      </c>
      <c r="Q120" s="11"/>
      <c r="R120" s="12"/>
    </row>
    <row r="121" spans="1:18" customFormat="1" ht="15" x14ac:dyDescent="0.25">
      <c r="A121" s="13">
        <f>IF(J121&lt;&gt;"",COUNTA(J$10:J121),"")</f>
        <v>87</v>
      </c>
      <c r="B121" s="14" t="s">
        <v>189</v>
      </c>
      <c r="C121" s="15" t="s">
        <v>190</v>
      </c>
      <c r="D121" s="16" t="s">
        <v>35</v>
      </c>
      <c r="E121" s="18">
        <v>6.620444</v>
      </c>
      <c r="F121" s="15"/>
      <c r="G121" s="17"/>
      <c r="H121" s="15" t="s">
        <v>36</v>
      </c>
      <c r="J121" s="2" t="s">
        <v>14</v>
      </c>
      <c r="Q121" s="11"/>
      <c r="R121" s="12"/>
    </row>
    <row r="122" spans="1:18" customFormat="1" ht="56.25" x14ac:dyDescent="0.25">
      <c r="A122" s="13">
        <f>IF(J122&lt;&gt;"",COUNTA(J$10:J122),"")</f>
        <v>88</v>
      </c>
      <c r="B122" s="14" t="s">
        <v>191</v>
      </c>
      <c r="C122" s="15" t="s">
        <v>192</v>
      </c>
      <c r="D122" s="16" t="s">
        <v>12</v>
      </c>
      <c r="E122" s="17">
        <v>438.44</v>
      </c>
      <c r="F122" s="15"/>
      <c r="G122" s="17"/>
      <c r="H122" s="15" t="s">
        <v>188</v>
      </c>
      <c r="J122" s="2" t="s">
        <v>14</v>
      </c>
      <c r="Q122" s="11"/>
      <c r="R122" s="12"/>
    </row>
    <row r="123" spans="1:18" customFormat="1" ht="22.5" x14ac:dyDescent="0.25">
      <c r="A123" s="13">
        <f>IF(J123&lt;&gt;"",COUNTA(J$10:J123),"")</f>
        <v>89</v>
      </c>
      <c r="B123" s="14" t="s">
        <v>193</v>
      </c>
      <c r="C123" s="15" t="s">
        <v>194</v>
      </c>
      <c r="D123" s="16" t="s">
        <v>44</v>
      </c>
      <c r="E123" s="19">
        <v>0.21922</v>
      </c>
      <c r="F123" s="15"/>
      <c r="G123" s="17"/>
      <c r="H123" s="15" t="s">
        <v>36</v>
      </c>
      <c r="J123" s="2" t="s">
        <v>14</v>
      </c>
      <c r="Q123" s="11"/>
      <c r="R123" s="12"/>
    </row>
    <row r="124" spans="1:18" customFormat="1" ht="22.5" x14ac:dyDescent="0.25">
      <c r="A124" s="13">
        <f>IF(J124&lt;&gt;"",COUNTA(J$10:J124),"")</f>
        <v>90</v>
      </c>
      <c r="B124" s="14" t="s">
        <v>195</v>
      </c>
      <c r="C124" s="15" t="s">
        <v>196</v>
      </c>
      <c r="D124" s="16" t="s">
        <v>12</v>
      </c>
      <c r="E124" s="23">
        <v>438.44</v>
      </c>
      <c r="F124" s="15"/>
      <c r="G124" s="17"/>
      <c r="H124" s="15" t="s">
        <v>36</v>
      </c>
      <c r="J124" s="2" t="s">
        <v>14</v>
      </c>
      <c r="Q124" s="11"/>
      <c r="R124" s="12"/>
    </row>
    <row r="125" spans="1:18" customFormat="1" ht="33.75" x14ac:dyDescent="0.25">
      <c r="A125" s="13">
        <f>IF(J125&lt;&gt;"",COUNTA(J$10:J125),"")</f>
        <v>91</v>
      </c>
      <c r="B125" s="14" t="s">
        <v>197</v>
      </c>
      <c r="C125" s="15" t="s">
        <v>198</v>
      </c>
      <c r="D125" s="16" t="s">
        <v>44</v>
      </c>
      <c r="E125" s="19">
        <v>1.64415</v>
      </c>
      <c r="F125" s="15"/>
      <c r="G125" s="17"/>
      <c r="H125" s="15" t="s">
        <v>36</v>
      </c>
      <c r="J125" s="2" t="s">
        <v>14</v>
      </c>
      <c r="Q125" s="11"/>
      <c r="R125" s="12"/>
    </row>
    <row r="126" spans="1:18" customFormat="1" ht="22.5" x14ac:dyDescent="0.25">
      <c r="A126" s="13">
        <f>IF(J126&lt;&gt;"",COUNTA(J$10:J126),"")</f>
        <v>92</v>
      </c>
      <c r="B126" s="14" t="s">
        <v>199</v>
      </c>
      <c r="C126" s="15" t="s">
        <v>200</v>
      </c>
      <c r="D126" s="16" t="s">
        <v>20</v>
      </c>
      <c r="E126" s="17">
        <v>6096</v>
      </c>
      <c r="F126" s="15"/>
      <c r="G126" s="17"/>
      <c r="H126" s="15" t="s">
        <v>201</v>
      </c>
      <c r="J126" s="2" t="s">
        <v>14</v>
      </c>
      <c r="Q126" s="11"/>
      <c r="R126" s="12"/>
    </row>
    <row r="127" spans="1:18" customFormat="1" ht="33.75" x14ac:dyDescent="0.25">
      <c r="A127" s="13">
        <f>IF(J127&lt;&gt;"",COUNTA(J$10:J127),"")</f>
        <v>93</v>
      </c>
      <c r="B127" s="14" t="s">
        <v>206</v>
      </c>
      <c r="C127" s="15" t="s">
        <v>202</v>
      </c>
      <c r="D127" s="16" t="s">
        <v>53</v>
      </c>
      <c r="E127" s="22">
        <v>110</v>
      </c>
      <c r="F127" s="15"/>
      <c r="G127" s="17"/>
      <c r="H127" s="15" t="s">
        <v>36</v>
      </c>
      <c r="J127" s="2" t="s">
        <v>14</v>
      </c>
      <c r="Q127" s="11"/>
      <c r="R127" s="12"/>
    </row>
    <row r="128" spans="1:18" customFormat="1" ht="33.75" x14ac:dyDescent="0.25">
      <c r="A128" s="13">
        <f>IF(J128&lt;&gt;"",COUNTA(J$10:J128),"")</f>
        <v>94</v>
      </c>
      <c r="B128" s="14" t="s">
        <v>207</v>
      </c>
      <c r="C128" s="15" t="s">
        <v>203</v>
      </c>
      <c r="D128" s="16" t="s">
        <v>53</v>
      </c>
      <c r="E128" s="22">
        <v>330</v>
      </c>
      <c r="F128" s="15"/>
      <c r="G128" s="17"/>
      <c r="H128" s="15" t="s">
        <v>36</v>
      </c>
      <c r="J128" s="2" t="s">
        <v>14</v>
      </c>
      <c r="Q128" s="11"/>
      <c r="R128" s="12"/>
    </row>
    <row r="129" spans="1:18" customFormat="1" ht="33.75" x14ac:dyDescent="0.25">
      <c r="A129" s="13">
        <f>IF(J129&lt;&gt;"",COUNTA(J$10:J129),"")</f>
        <v>95</v>
      </c>
      <c r="B129" s="14" t="s">
        <v>208</v>
      </c>
      <c r="C129" s="15" t="s">
        <v>204</v>
      </c>
      <c r="D129" s="16" t="s">
        <v>53</v>
      </c>
      <c r="E129" s="22">
        <v>796</v>
      </c>
      <c r="F129" s="15"/>
      <c r="G129" s="17"/>
      <c r="H129" s="15" t="s">
        <v>209</v>
      </c>
      <c r="J129" s="2" t="s">
        <v>14</v>
      </c>
      <c r="Q129" s="11"/>
      <c r="R129" s="12"/>
    </row>
    <row r="130" spans="1:18" customFormat="1" ht="22.5" x14ac:dyDescent="0.25">
      <c r="A130" s="13">
        <f>IF(J130&lt;&gt;"",COUNTA(J$10:J130),"")</f>
        <v>96</v>
      </c>
      <c r="B130" s="14" t="s">
        <v>210</v>
      </c>
      <c r="C130" s="15" t="s">
        <v>205</v>
      </c>
      <c r="D130" s="16" t="s">
        <v>53</v>
      </c>
      <c r="E130" s="22">
        <v>796</v>
      </c>
      <c r="F130" s="15"/>
      <c r="G130" s="17"/>
      <c r="H130" s="15" t="s">
        <v>209</v>
      </c>
      <c r="J130" s="2" t="s">
        <v>14</v>
      </c>
      <c r="Q130" s="11"/>
      <c r="R130" s="12"/>
    </row>
    <row r="131" spans="1:18" customFormat="1" ht="157.5" x14ac:dyDescent="0.25">
      <c r="A131" s="13">
        <f>IF(J131&lt;&gt;"",COUNTA(J$10:J131),"")</f>
        <v>97</v>
      </c>
      <c r="B131" s="14" t="s">
        <v>211</v>
      </c>
      <c r="C131" s="15" t="s">
        <v>212</v>
      </c>
      <c r="D131" s="16" t="s">
        <v>12</v>
      </c>
      <c r="E131" s="17">
        <v>1205.0999999999999</v>
      </c>
      <c r="F131" s="15"/>
      <c r="G131" s="17"/>
      <c r="H131" s="15" t="s">
        <v>213</v>
      </c>
      <c r="J131" s="2" t="s">
        <v>14</v>
      </c>
      <c r="Q131" s="11"/>
      <c r="R131" s="12"/>
    </row>
    <row r="132" spans="1:18" customFormat="1" ht="22.5" x14ac:dyDescent="0.25">
      <c r="A132" s="13">
        <f>IF(J132&lt;&gt;"",COUNTA(J$10:J132),"")</f>
        <v>98</v>
      </c>
      <c r="B132" s="14" t="s">
        <v>214</v>
      </c>
      <c r="C132" s="15" t="s">
        <v>215</v>
      </c>
      <c r="D132" s="16" t="s">
        <v>12</v>
      </c>
      <c r="E132" s="21">
        <v>1241.2529999999999</v>
      </c>
      <c r="F132" s="15"/>
      <c r="G132" s="17"/>
      <c r="H132" s="15" t="s">
        <v>36</v>
      </c>
      <c r="J132" s="2" t="s">
        <v>14</v>
      </c>
      <c r="Q132" s="11"/>
      <c r="R132" s="12"/>
    </row>
    <row r="133" spans="1:18" customFormat="1" ht="15" x14ac:dyDescent="0.25">
      <c r="A133" s="49" t="s">
        <v>216</v>
      </c>
      <c r="B133" s="49"/>
      <c r="C133" s="49"/>
      <c r="D133" s="49"/>
      <c r="E133" s="49"/>
      <c r="F133" s="49"/>
      <c r="G133" s="49"/>
      <c r="H133" s="49"/>
      <c r="Q133" s="11"/>
      <c r="R133" s="12" t="s">
        <v>216</v>
      </c>
    </row>
    <row r="134" spans="1:18" customFormat="1" ht="22.5" x14ac:dyDescent="0.25">
      <c r="A134" s="13">
        <f>IF(J134&lt;&gt;"",COUNTA(J$10:J134),"")</f>
        <v>99</v>
      </c>
      <c r="B134" s="14" t="s">
        <v>217</v>
      </c>
      <c r="C134" s="15" t="s">
        <v>179</v>
      </c>
      <c r="D134" s="16" t="s">
        <v>12</v>
      </c>
      <c r="E134" s="17">
        <v>106.24</v>
      </c>
      <c r="F134" s="15"/>
      <c r="G134" s="17"/>
      <c r="H134" s="15" t="s">
        <v>218</v>
      </c>
      <c r="J134" s="2" t="s">
        <v>14</v>
      </c>
      <c r="Q134" s="11"/>
      <c r="R134" s="12"/>
    </row>
    <row r="135" spans="1:18" customFormat="1" ht="33.75" x14ac:dyDescent="0.25">
      <c r="A135" s="13">
        <f>IF(J135&lt;&gt;"",COUNTA(J$10:J135),"")</f>
        <v>100</v>
      </c>
      <c r="B135" s="14" t="s">
        <v>219</v>
      </c>
      <c r="C135" s="15" t="s">
        <v>220</v>
      </c>
      <c r="D135" s="16" t="s">
        <v>12</v>
      </c>
      <c r="E135" s="17">
        <v>106.24</v>
      </c>
      <c r="F135" s="15"/>
      <c r="G135" s="17"/>
      <c r="H135" s="15" t="s">
        <v>218</v>
      </c>
      <c r="J135" s="2" t="s">
        <v>14</v>
      </c>
      <c r="Q135" s="11"/>
      <c r="R135" s="12"/>
    </row>
    <row r="136" spans="1:18" customFormat="1" ht="33.75" x14ac:dyDescent="0.25">
      <c r="A136" s="13">
        <f>IF(J136&lt;&gt;"",COUNTA(J$10:J136),"")</f>
        <v>101</v>
      </c>
      <c r="B136" s="14" t="s">
        <v>221</v>
      </c>
      <c r="C136" s="15" t="s">
        <v>222</v>
      </c>
      <c r="D136" s="16" t="s">
        <v>49</v>
      </c>
      <c r="E136" s="23">
        <v>903.04</v>
      </c>
      <c r="F136" s="15"/>
      <c r="G136" s="17"/>
      <c r="H136" s="15" t="s">
        <v>223</v>
      </c>
      <c r="J136" s="2" t="s">
        <v>14</v>
      </c>
      <c r="Q136" s="11"/>
      <c r="R136" s="12"/>
    </row>
    <row r="137" spans="1:18" customFormat="1" ht="22.5" x14ac:dyDescent="0.25">
      <c r="A137" s="13">
        <f>IF(J137&lt;&gt;"",COUNTA(J$10:J137),"")</f>
        <v>102</v>
      </c>
      <c r="B137" s="14" t="s">
        <v>224</v>
      </c>
      <c r="C137" s="15" t="s">
        <v>153</v>
      </c>
      <c r="D137" s="16" t="s">
        <v>49</v>
      </c>
      <c r="E137" s="21">
        <v>21.248000000000001</v>
      </c>
      <c r="F137" s="15"/>
      <c r="G137" s="17"/>
      <c r="H137" s="15" t="s">
        <v>225</v>
      </c>
      <c r="J137" s="2" t="s">
        <v>14</v>
      </c>
      <c r="Q137" s="11"/>
      <c r="R137" s="12"/>
    </row>
    <row r="138" spans="1:18" customFormat="1" ht="22.5" x14ac:dyDescent="0.25">
      <c r="A138" s="13">
        <f>IF(J138&lt;&gt;"",COUNTA(J$10:J138),"")</f>
        <v>103</v>
      </c>
      <c r="B138" s="14" t="s">
        <v>226</v>
      </c>
      <c r="C138" s="15" t="s">
        <v>227</v>
      </c>
      <c r="D138" s="16" t="s">
        <v>12</v>
      </c>
      <c r="E138" s="17">
        <v>106.24</v>
      </c>
      <c r="F138" s="15"/>
      <c r="G138" s="17"/>
      <c r="H138" s="15" t="s">
        <v>218</v>
      </c>
      <c r="J138" s="2" t="s">
        <v>14</v>
      </c>
      <c r="Q138" s="11"/>
      <c r="R138" s="12"/>
    </row>
    <row r="139" spans="1:18" customFormat="1" ht="15" x14ac:dyDescent="0.25">
      <c r="A139" s="13">
        <f>IF(J139&lt;&gt;"",COUNTA(J$10:J139),"")</f>
        <v>104</v>
      </c>
      <c r="B139" s="14" t="s">
        <v>228</v>
      </c>
      <c r="C139" s="15" t="s">
        <v>150</v>
      </c>
      <c r="D139" s="16" t="s">
        <v>49</v>
      </c>
      <c r="E139" s="21">
        <v>31.872</v>
      </c>
      <c r="F139" s="15"/>
      <c r="G139" s="17"/>
      <c r="H139" s="15" t="s">
        <v>229</v>
      </c>
      <c r="J139" s="2" t="s">
        <v>14</v>
      </c>
      <c r="Q139" s="11"/>
      <c r="R139" s="12"/>
    </row>
    <row r="140" spans="1:18" customFormat="1" ht="22.5" x14ac:dyDescent="0.25">
      <c r="A140" s="13">
        <f>IF(J140&lt;&gt;"",COUNTA(J$10:J140),"")</f>
        <v>105</v>
      </c>
      <c r="B140" s="14" t="s">
        <v>230</v>
      </c>
      <c r="C140" s="15" t="s">
        <v>153</v>
      </c>
      <c r="D140" s="16" t="s">
        <v>49</v>
      </c>
      <c r="E140" s="21">
        <v>21.248000000000001</v>
      </c>
      <c r="F140" s="15"/>
      <c r="G140" s="17"/>
      <c r="H140" s="15" t="s">
        <v>231</v>
      </c>
      <c r="J140" s="2" t="s">
        <v>14</v>
      </c>
      <c r="Q140" s="11"/>
      <c r="R140" s="12"/>
    </row>
    <row r="141" spans="1:18" customFormat="1" ht="15" x14ac:dyDescent="0.25">
      <c r="A141" s="49" t="s">
        <v>232</v>
      </c>
      <c r="B141" s="49"/>
      <c r="C141" s="49"/>
      <c r="D141" s="49"/>
      <c r="E141" s="49"/>
      <c r="F141" s="49"/>
      <c r="G141" s="49"/>
      <c r="H141" s="49"/>
      <c r="Q141" s="11"/>
      <c r="R141" s="12" t="s">
        <v>232</v>
      </c>
    </row>
    <row r="142" spans="1:18" customFormat="1" ht="33.75" x14ac:dyDescent="0.25">
      <c r="A142" s="13">
        <f>IF(J142&lt;&gt;"",COUNTA(J$10:J142),"")</f>
        <v>106</v>
      </c>
      <c r="B142" s="14" t="s">
        <v>233</v>
      </c>
      <c r="C142" s="15" t="s">
        <v>234</v>
      </c>
      <c r="D142" s="16" t="s">
        <v>12</v>
      </c>
      <c r="E142" s="17">
        <v>190.64</v>
      </c>
      <c r="F142" s="15"/>
      <c r="G142" s="17"/>
      <c r="H142" s="15" t="s">
        <v>235</v>
      </c>
      <c r="J142" s="2" t="s">
        <v>14</v>
      </c>
      <c r="Q142" s="11"/>
      <c r="R142" s="12"/>
    </row>
    <row r="143" spans="1:18" customFormat="1" ht="15" x14ac:dyDescent="0.25">
      <c r="A143" s="49" t="s">
        <v>236</v>
      </c>
      <c r="B143" s="49"/>
      <c r="C143" s="49"/>
      <c r="D143" s="49"/>
      <c r="E143" s="49"/>
      <c r="F143" s="49"/>
      <c r="G143" s="49"/>
      <c r="H143" s="49"/>
      <c r="Q143" s="11"/>
      <c r="R143" s="12" t="s">
        <v>236</v>
      </c>
    </row>
    <row r="144" spans="1:18" customFormat="1" ht="33.75" x14ac:dyDescent="0.25">
      <c r="A144" s="13">
        <f>IF(J144&lt;&gt;"",COUNTA(J$10:J144),"")</f>
        <v>107</v>
      </c>
      <c r="B144" s="14" t="s">
        <v>237</v>
      </c>
      <c r="C144" s="15" t="s">
        <v>220</v>
      </c>
      <c r="D144" s="16" t="s">
        <v>12</v>
      </c>
      <c r="E144" s="17">
        <v>190.64</v>
      </c>
      <c r="F144" s="15"/>
      <c r="G144" s="17"/>
      <c r="H144" s="15" t="s">
        <v>235</v>
      </c>
      <c r="J144" s="2" t="s">
        <v>14</v>
      </c>
      <c r="Q144" s="11"/>
      <c r="R144" s="12"/>
    </row>
    <row r="145" spans="1:18" customFormat="1" ht="33.75" x14ac:dyDescent="0.25">
      <c r="A145" s="13">
        <f>IF(J145&lt;&gt;"",COUNTA(J$10:J145),"")</f>
        <v>108</v>
      </c>
      <c r="B145" s="14" t="s">
        <v>238</v>
      </c>
      <c r="C145" s="15" t="s">
        <v>222</v>
      </c>
      <c r="D145" s="16" t="s">
        <v>49</v>
      </c>
      <c r="E145" s="23">
        <v>1620.44</v>
      </c>
      <c r="F145" s="15"/>
      <c r="G145" s="17"/>
      <c r="H145" s="15" t="s">
        <v>239</v>
      </c>
      <c r="J145" s="2" t="s">
        <v>14</v>
      </c>
      <c r="Q145" s="11"/>
      <c r="R145" s="12"/>
    </row>
    <row r="146" spans="1:18" customFormat="1" ht="22.5" x14ac:dyDescent="0.25">
      <c r="A146" s="13">
        <f>IF(J146&lt;&gt;"",COUNTA(J$10:J146),"")</f>
        <v>109</v>
      </c>
      <c r="B146" s="14" t="s">
        <v>240</v>
      </c>
      <c r="C146" s="15" t="s">
        <v>153</v>
      </c>
      <c r="D146" s="16" t="s">
        <v>49</v>
      </c>
      <c r="E146" s="21">
        <v>38.128</v>
      </c>
      <c r="F146" s="15"/>
      <c r="G146" s="17"/>
      <c r="H146" s="15" t="s">
        <v>241</v>
      </c>
      <c r="J146" s="2" t="s">
        <v>14</v>
      </c>
      <c r="Q146" s="11"/>
      <c r="R146" s="12"/>
    </row>
    <row r="147" spans="1:18" customFormat="1" ht="45" x14ac:dyDescent="0.25">
      <c r="A147" s="13">
        <f>IF(J147&lt;&gt;"",COUNTA(J$10:J147),"")</f>
        <v>110</v>
      </c>
      <c r="B147" s="14" t="s">
        <v>242</v>
      </c>
      <c r="C147" s="15" t="s">
        <v>243</v>
      </c>
      <c r="D147" s="16" t="s">
        <v>12</v>
      </c>
      <c r="E147" s="17">
        <v>190.64</v>
      </c>
      <c r="F147" s="15"/>
      <c r="G147" s="17"/>
      <c r="H147" s="15" t="s">
        <v>235</v>
      </c>
      <c r="J147" s="2" t="s">
        <v>14</v>
      </c>
      <c r="Q147" s="11"/>
      <c r="R147" s="12"/>
    </row>
    <row r="148" spans="1:18" customFormat="1" ht="22.5" x14ac:dyDescent="0.25">
      <c r="A148" s="13">
        <f>IF(J148&lt;&gt;"",COUNTA(J$10:J148),"")</f>
        <v>111</v>
      </c>
      <c r="B148" s="14" t="s">
        <v>244</v>
      </c>
      <c r="C148" s="15" t="s">
        <v>153</v>
      </c>
      <c r="D148" s="16" t="s">
        <v>49</v>
      </c>
      <c r="E148" s="20">
        <v>24.783200000000001</v>
      </c>
      <c r="F148" s="15"/>
      <c r="G148" s="17"/>
      <c r="H148" s="15" t="s">
        <v>245</v>
      </c>
      <c r="J148" s="2" t="s">
        <v>14</v>
      </c>
      <c r="Q148" s="11"/>
      <c r="R148" s="12"/>
    </row>
    <row r="149" spans="1:18" customFormat="1" ht="33.75" x14ac:dyDescent="0.25">
      <c r="A149" s="13">
        <f>IF(J149&lt;&gt;"",COUNTA(J$10:J149),"")</f>
        <v>112</v>
      </c>
      <c r="B149" s="14" t="s">
        <v>246</v>
      </c>
      <c r="C149" s="15" t="s">
        <v>247</v>
      </c>
      <c r="D149" s="16" t="s">
        <v>12</v>
      </c>
      <c r="E149" s="17">
        <v>190.64</v>
      </c>
      <c r="F149" s="15"/>
      <c r="G149" s="17"/>
      <c r="H149" s="15" t="s">
        <v>235</v>
      </c>
      <c r="J149" s="2" t="s">
        <v>14</v>
      </c>
      <c r="Q149" s="11"/>
      <c r="R149" s="12"/>
    </row>
    <row r="150" spans="1:18" customFormat="1" ht="15" x14ac:dyDescent="0.25">
      <c r="A150" s="13">
        <f>IF(J150&lt;&gt;"",COUNTA(J$10:J150),"")</f>
        <v>113</v>
      </c>
      <c r="B150" s="14" t="s">
        <v>248</v>
      </c>
      <c r="C150" s="15" t="s">
        <v>150</v>
      </c>
      <c r="D150" s="16" t="s">
        <v>49</v>
      </c>
      <c r="E150" s="21">
        <v>57.192</v>
      </c>
      <c r="F150" s="15"/>
      <c r="G150" s="17"/>
      <c r="H150" s="15" t="s">
        <v>249</v>
      </c>
      <c r="J150" s="2" t="s">
        <v>14</v>
      </c>
      <c r="Q150" s="11"/>
      <c r="R150" s="12"/>
    </row>
    <row r="151" spans="1:18" customFormat="1" ht="22.5" x14ac:dyDescent="0.25">
      <c r="A151" s="13">
        <f>IF(J151&lt;&gt;"",COUNTA(J$10:J151),"")</f>
        <v>114</v>
      </c>
      <c r="B151" s="14" t="s">
        <v>250</v>
      </c>
      <c r="C151" s="15" t="s">
        <v>153</v>
      </c>
      <c r="D151" s="16" t="s">
        <v>49</v>
      </c>
      <c r="E151" s="21">
        <v>38.128</v>
      </c>
      <c r="F151" s="15"/>
      <c r="G151" s="17"/>
      <c r="H151" s="15" t="s">
        <v>251</v>
      </c>
      <c r="J151" s="2" t="s">
        <v>14</v>
      </c>
      <c r="Q151" s="11"/>
      <c r="R151" s="12"/>
    </row>
    <row r="152" spans="1:18" customFormat="1" ht="15" x14ac:dyDescent="0.25">
      <c r="A152" s="49" t="s">
        <v>252</v>
      </c>
      <c r="B152" s="49"/>
      <c r="C152" s="49"/>
      <c r="D152" s="49"/>
      <c r="E152" s="49"/>
      <c r="F152" s="49"/>
      <c r="G152" s="49"/>
      <c r="H152" s="49"/>
      <c r="Q152" s="11"/>
      <c r="R152" s="12" t="s">
        <v>252</v>
      </c>
    </row>
    <row r="153" spans="1:18" customFormat="1" ht="45" x14ac:dyDescent="0.25">
      <c r="A153" s="13">
        <f>IF(J153&lt;&gt;"",COUNTA(J$10:J153),"")</f>
        <v>115</v>
      </c>
      <c r="B153" s="14" t="s">
        <v>253</v>
      </c>
      <c r="C153" s="15" t="s">
        <v>192</v>
      </c>
      <c r="D153" s="16" t="s">
        <v>12</v>
      </c>
      <c r="E153" s="17">
        <v>55</v>
      </c>
      <c r="F153" s="15"/>
      <c r="G153" s="17"/>
      <c r="H153" s="15" t="s">
        <v>254</v>
      </c>
      <c r="J153" s="2" t="s">
        <v>14</v>
      </c>
      <c r="Q153" s="11"/>
      <c r="R153" s="12"/>
    </row>
    <row r="154" spans="1:18" customFormat="1" ht="22.5" x14ac:dyDescent="0.25">
      <c r="A154" s="13">
        <f>IF(J154&lt;&gt;"",COUNTA(J$10:J154),"")</f>
        <v>116</v>
      </c>
      <c r="B154" s="14" t="s">
        <v>255</v>
      </c>
      <c r="C154" s="15" t="s">
        <v>194</v>
      </c>
      <c r="D154" s="16" t="s">
        <v>44</v>
      </c>
      <c r="E154" s="20">
        <v>2.75E-2</v>
      </c>
      <c r="F154" s="15"/>
      <c r="G154" s="17"/>
      <c r="H154" s="15" t="s">
        <v>36</v>
      </c>
      <c r="J154" s="2" t="s">
        <v>14</v>
      </c>
      <c r="Q154" s="11"/>
      <c r="R154" s="12"/>
    </row>
    <row r="155" spans="1:18" customFormat="1" ht="22.5" x14ac:dyDescent="0.25">
      <c r="A155" s="13">
        <f>IF(J155&lt;&gt;"",COUNTA(J$10:J155),"")</f>
        <v>117</v>
      </c>
      <c r="B155" s="14" t="s">
        <v>256</v>
      </c>
      <c r="C155" s="15" t="s">
        <v>196</v>
      </c>
      <c r="D155" s="16" t="s">
        <v>12</v>
      </c>
      <c r="E155" s="22">
        <v>55</v>
      </c>
      <c r="F155" s="15"/>
      <c r="G155" s="17"/>
      <c r="H155" s="15" t="s">
        <v>36</v>
      </c>
      <c r="J155" s="2" t="s">
        <v>14</v>
      </c>
      <c r="Q155" s="11"/>
      <c r="R155" s="12"/>
    </row>
    <row r="156" spans="1:18" customFormat="1" ht="33.75" x14ac:dyDescent="0.25">
      <c r="A156" s="13">
        <f>IF(J156&lt;&gt;"",COUNTA(J$10:J156),"")</f>
        <v>118</v>
      </c>
      <c r="B156" s="14" t="s">
        <v>257</v>
      </c>
      <c r="C156" s="15" t="s">
        <v>198</v>
      </c>
      <c r="D156" s="16" t="s">
        <v>44</v>
      </c>
      <c r="E156" s="19">
        <v>0.20624999999999999</v>
      </c>
      <c r="F156" s="15"/>
      <c r="G156" s="17"/>
      <c r="H156" s="15" t="s">
        <v>36</v>
      </c>
      <c r="J156" s="2" t="s">
        <v>14</v>
      </c>
      <c r="Q156" s="11"/>
      <c r="R156" s="12"/>
    </row>
    <row r="157" spans="1:18" customFormat="1" ht="15" x14ac:dyDescent="0.25">
      <c r="A157" s="49" t="s">
        <v>258</v>
      </c>
      <c r="B157" s="49"/>
      <c r="C157" s="49"/>
      <c r="D157" s="49"/>
      <c r="E157" s="49"/>
      <c r="F157" s="49"/>
      <c r="G157" s="49"/>
      <c r="H157" s="49"/>
      <c r="Q157" s="11"/>
      <c r="R157" s="12" t="s">
        <v>258</v>
      </c>
    </row>
    <row r="158" spans="1:18" customFormat="1" ht="33.75" x14ac:dyDescent="0.25">
      <c r="A158" s="13">
        <f>IF(J158&lt;&gt;"",COUNTA(J$10:J158),"")</f>
        <v>119</v>
      </c>
      <c r="B158" s="14" t="s">
        <v>259</v>
      </c>
      <c r="C158" s="15" t="s">
        <v>260</v>
      </c>
      <c r="D158" s="16" t="s">
        <v>12</v>
      </c>
      <c r="E158" s="17">
        <v>70</v>
      </c>
      <c r="F158" s="15"/>
      <c r="G158" s="17"/>
      <c r="H158" s="15" t="s">
        <v>261</v>
      </c>
      <c r="J158" s="2" t="s">
        <v>14</v>
      </c>
      <c r="Q158" s="11"/>
      <c r="R158" s="12"/>
    </row>
    <row r="159" spans="1:18" customFormat="1" ht="15" x14ac:dyDescent="0.25">
      <c r="A159" s="13">
        <f>IF(J159&lt;&gt;"",COUNTA(J$10:J159),"")</f>
        <v>120</v>
      </c>
      <c r="B159" s="14" t="s">
        <v>262</v>
      </c>
      <c r="C159" s="15" t="s">
        <v>263</v>
      </c>
      <c r="D159" s="16" t="s">
        <v>12</v>
      </c>
      <c r="E159" s="24">
        <v>73.5</v>
      </c>
      <c r="F159" s="15"/>
      <c r="G159" s="17"/>
      <c r="H159" s="15" t="s">
        <v>36</v>
      </c>
      <c r="J159" s="2" t="s">
        <v>14</v>
      </c>
      <c r="Q159" s="11"/>
      <c r="R159" s="12"/>
    </row>
    <row r="160" spans="1:18" customFormat="1" ht="33.75" x14ac:dyDescent="0.25">
      <c r="A160" s="13">
        <f>IF(J160&lt;&gt;"",COUNTA(J$10:J160),"")</f>
        <v>121</v>
      </c>
      <c r="B160" s="14" t="s">
        <v>264</v>
      </c>
      <c r="C160" s="15" t="s">
        <v>247</v>
      </c>
      <c r="D160" s="16" t="s">
        <v>12</v>
      </c>
      <c r="E160" s="17">
        <v>35</v>
      </c>
      <c r="F160" s="15"/>
      <c r="G160" s="17"/>
      <c r="H160" s="15" t="s">
        <v>265</v>
      </c>
      <c r="J160" s="2" t="s">
        <v>14</v>
      </c>
      <c r="Q160" s="11"/>
      <c r="R160" s="12"/>
    </row>
    <row r="161" spans="1:18" customFormat="1" ht="15" x14ac:dyDescent="0.25">
      <c r="A161" s="13">
        <f>IF(J161&lt;&gt;"",COUNTA(J$10:J161),"")</f>
        <v>122</v>
      </c>
      <c r="B161" s="14" t="s">
        <v>266</v>
      </c>
      <c r="C161" s="15" t="s">
        <v>150</v>
      </c>
      <c r="D161" s="16" t="s">
        <v>49</v>
      </c>
      <c r="E161" s="24">
        <v>10.5</v>
      </c>
      <c r="F161" s="15"/>
      <c r="G161" s="17"/>
      <c r="H161" s="15" t="s">
        <v>267</v>
      </c>
      <c r="J161" s="2" t="s">
        <v>14</v>
      </c>
      <c r="Q161" s="11"/>
      <c r="R161" s="12"/>
    </row>
    <row r="162" spans="1:18" customFormat="1" ht="22.5" x14ac:dyDescent="0.25">
      <c r="A162" s="13">
        <f>IF(J162&lt;&gt;"",COUNTA(J$10:J162),"")</f>
        <v>123</v>
      </c>
      <c r="B162" s="14" t="s">
        <v>268</v>
      </c>
      <c r="C162" s="15" t="s">
        <v>153</v>
      </c>
      <c r="D162" s="16" t="s">
        <v>49</v>
      </c>
      <c r="E162" s="22">
        <v>7</v>
      </c>
      <c r="F162" s="15"/>
      <c r="G162" s="17"/>
      <c r="H162" s="15" t="s">
        <v>269</v>
      </c>
      <c r="J162" s="2" t="s">
        <v>14</v>
      </c>
      <c r="Q162" s="11"/>
      <c r="R162" s="12"/>
    </row>
    <row r="163" spans="1:18" customFormat="1" ht="45" x14ac:dyDescent="0.25">
      <c r="A163" s="13">
        <f>IF(J163&lt;&gt;"",COUNTA(J$10:J163),"")</f>
        <v>124</v>
      </c>
      <c r="B163" s="14" t="s">
        <v>270</v>
      </c>
      <c r="C163" s="15" t="s">
        <v>192</v>
      </c>
      <c r="D163" s="16" t="s">
        <v>12</v>
      </c>
      <c r="E163" s="17">
        <v>35</v>
      </c>
      <c r="F163" s="15"/>
      <c r="G163" s="17"/>
      <c r="H163" s="15" t="s">
        <v>265</v>
      </c>
      <c r="J163" s="2" t="s">
        <v>14</v>
      </c>
      <c r="Q163" s="11"/>
      <c r="R163" s="12"/>
    </row>
    <row r="164" spans="1:18" customFormat="1" ht="22.5" x14ac:dyDescent="0.25">
      <c r="A164" s="13">
        <f>IF(J164&lt;&gt;"",COUNTA(J$10:J164),"")</f>
        <v>125</v>
      </c>
      <c r="B164" s="14" t="s">
        <v>271</v>
      </c>
      <c r="C164" s="15" t="s">
        <v>194</v>
      </c>
      <c r="D164" s="16" t="s">
        <v>44</v>
      </c>
      <c r="E164" s="20">
        <v>1.7500000000000002E-2</v>
      </c>
      <c r="F164" s="15"/>
      <c r="G164" s="17"/>
      <c r="H164" s="15" t="s">
        <v>36</v>
      </c>
      <c r="J164" s="2" t="s">
        <v>14</v>
      </c>
      <c r="Q164" s="11"/>
      <c r="R164" s="12"/>
    </row>
    <row r="165" spans="1:18" customFormat="1" ht="22.5" x14ac:dyDescent="0.25">
      <c r="A165" s="13">
        <f>IF(J165&lt;&gt;"",COUNTA(J$10:J165),"")</f>
        <v>126</v>
      </c>
      <c r="B165" s="14" t="s">
        <v>272</v>
      </c>
      <c r="C165" s="15" t="s">
        <v>196</v>
      </c>
      <c r="D165" s="16" t="s">
        <v>12</v>
      </c>
      <c r="E165" s="22">
        <v>35</v>
      </c>
      <c r="F165" s="15"/>
      <c r="G165" s="17"/>
      <c r="H165" s="15" t="s">
        <v>36</v>
      </c>
      <c r="J165" s="2" t="s">
        <v>14</v>
      </c>
      <c r="Q165" s="11"/>
      <c r="R165" s="12"/>
    </row>
    <row r="166" spans="1:18" customFormat="1" ht="33.75" x14ac:dyDescent="0.25">
      <c r="A166" s="13">
        <f>IF(J166&lt;&gt;"",COUNTA(J$10:J166),"")</f>
        <v>127</v>
      </c>
      <c r="B166" s="14" t="s">
        <v>273</v>
      </c>
      <c r="C166" s="15" t="s">
        <v>198</v>
      </c>
      <c r="D166" s="16" t="s">
        <v>44</v>
      </c>
      <c r="E166" s="19">
        <v>0.13125000000000001</v>
      </c>
      <c r="F166" s="15"/>
      <c r="G166" s="17"/>
      <c r="H166" s="15" t="s">
        <v>36</v>
      </c>
      <c r="J166" s="2" t="s">
        <v>14</v>
      </c>
      <c r="Q166" s="11"/>
      <c r="R166" s="12"/>
    </row>
    <row r="167" spans="1:18" customFormat="1" ht="15" x14ac:dyDescent="0.25">
      <c r="A167" s="49" t="s">
        <v>274</v>
      </c>
      <c r="B167" s="49"/>
      <c r="C167" s="49"/>
      <c r="D167" s="49"/>
      <c r="E167" s="49"/>
      <c r="F167" s="49"/>
      <c r="G167" s="49"/>
      <c r="H167" s="49"/>
      <c r="Q167" s="11"/>
      <c r="R167" s="12" t="s">
        <v>274</v>
      </c>
    </row>
    <row r="168" spans="1:18" customFormat="1" ht="22.5" x14ac:dyDescent="0.25">
      <c r="A168" s="13">
        <f>IF(J168&lt;&gt;"",COUNTA(J$10:J168),"")</f>
        <v>128</v>
      </c>
      <c r="B168" s="14" t="s">
        <v>275</v>
      </c>
      <c r="C168" s="15" t="s">
        <v>276</v>
      </c>
      <c r="D168" s="16" t="s">
        <v>35</v>
      </c>
      <c r="E168" s="21">
        <v>6.7859999999999996</v>
      </c>
      <c r="F168" s="15"/>
      <c r="G168" s="17"/>
      <c r="H168" s="15" t="s">
        <v>277</v>
      </c>
      <c r="J168" s="2" t="s">
        <v>14</v>
      </c>
      <c r="Q168" s="11"/>
      <c r="R168" s="12"/>
    </row>
    <row r="169" spans="1:18" customFormat="1" ht="22.5" x14ac:dyDescent="0.25">
      <c r="A169" s="13">
        <f>IF(J169&lt;&gt;"",COUNTA(J$10:J169),"")</f>
        <v>129</v>
      </c>
      <c r="B169" s="14" t="s">
        <v>278</v>
      </c>
      <c r="C169" s="15" t="s">
        <v>279</v>
      </c>
      <c r="D169" s="16" t="s">
        <v>35</v>
      </c>
      <c r="E169" s="19">
        <v>6.8538600000000001</v>
      </c>
      <c r="F169" s="15"/>
      <c r="G169" s="17"/>
      <c r="H169" s="15" t="s">
        <v>36</v>
      </c>
      <c r="J169" s="2" t="s">
        <v>14</v>
      </c>
      <c r="Q169" s="11"/>
      <c r="R169" s="12"/>
    </row>
    <row r="170" spans="1:18" customFormat="1" ht="33.75" x14ac:dyDescent="0.25">
      <c r="A170" s="13">
        <f>IF(J170&lt;&gt;"",COUNTA(J$10:J170),"")</f>
        <v>130</v>
      </c>
      <c r="B170" s="14" t="s">
        <v>280</v>
      </c>
      <c r="C170" s="15" t="s">
        <v>198</v>
      </c>
      <c r="D170" s="16" t="s">
        <v>44</v>
      </c>
      <c r="E170" s="18">
        <v>0.13911299999999999</v>
      </c>
      <c r="F170" s="15"/>
      <c r="G170" s="17"/>
      <c r="H170" s="15" t="s">
        <v>281</v>
      </c>
      <c r="J170" s="2" t="s">
        <v>14</v>
      </c>
      <c r="Q170" s="11"/>
      <c r="R170" s="12"/>
    </row>
    <row r="171" spans="1:18" customFormat="1" ht="15" x14ac:dyDescent="0.25">
      <c r="A171" s="49" t="s">
        <v>282</v>
      </c>
      <c r="B171" s="49"/>
      <c r="C171" s="49"/>
      <c r="D171" s="49"/>
      <c r="E171" s="49"/>
      <c r="F171" s="49"/>
      <c r="G171" s="49"/>
      <c r="H171" s="49"/>
      <c r="Q171" s="11"/>
      <c r="R171" s="12" t="s">
        <v>282</v>
      </c>
    </row>
    <row r="172" spans="1:18" customFormat="1" ht="33.75" x14ac:dyDescent="0.25">
      <c r="A172" s="13">
        <f>IF(J172&lt;&gt;"",COUNTA(J$10:J172),"")</f>
        <v>131</v>
      </c>
      <c r="B172" s="14" t="s">
        <v>283</v>
      </c>
      <c r="C172" s="15" t="s">
        <v>19</v>
      </c>
      <c r="D172" s="16" t="s">
        <v>20</v>
      </c>
      <c r="E172" s="17">
        <v>166.92</v>
      </c>
      <c r="F172" s="15"/>
      <c r="G172" s="17"/>
      <c r="H172" s="15" t="s">
        <v>284</v>
      </c>
      <c r="J172" s="2" t="s">
        <v>14</v>
      </c>
      <c r="Q172" s="11"/>
      <c r="R172" s="12"/>
    </row>
    <row r="173" spans="1:18" customFormat="1" ht="33.75" x14ac:dyDescent="0.25">
      <c r="A173" s="13">
        <f>IF(J173&lt;&gt;"",COUNTA(J$10:J173),"")</f>
        <v>132</v>
      </c>
      <c r="B173" s="14" t="s">
        <v>285</v>
      </c>
      <c r="C173" s="15" t="s">
        <v>286</v>
      </c>
      <c r="D173" s="16" t="s">
        <v>20</v>
      </c>
      <c r="E173" s="17">
        <v>166.92</v>
      </c>
      <c r="F173" s="15"/>
      <c r="G173" s="17"/>
      <c r="H173" s="15" t="s">
        <v>287</v>
      </c>
      <c r="J173" s="2" t="s">
        <v>14</v>
      </c>
      <c r="Q173" s="11"/>
      <c r="R173" s="12"/>
    </row>
    <row r="174" spans="1:18" customFormat="1" ht="22.5" x14ac:dyDescent="0.25">
      <c r="A174" s="13">
        <f>IF(J174&lt;&gt;"",COUNTA(J$10:J174),"")</f>
        <v>133</v>
      </c>
      <c r="B174" s="14" t="s">
        <v>288</v>
      </c>
      <c r="C174" s="15" t="s">
        <v>289</v>
      </c>
      <c r="D174" s="16" t="s">
        <v>20</v>
      </c>
      <c r="E174" s="20">
        <v>168.58920000000001</v>
      </c>
      <c r="F174" s="15"/>
      <c r="G174" s="17"/>
      <c r="H174" s="15" t="s">
        <v>36</v>
      </c>
      <c r="J174" s="2" t="s">
        <v>14</v>
      </c>
      <c r="Q174" s="11"/>
      <c r="R174" s="12"/>
    </row>
    <row r="175" spans="1:18" customFormat="1" ht="33.75" x14ac:dyDescent="0.25">
      <c r="A175" s="13">
        <f>IF(J175&lt;&gt;"",COUNTA(J$10:J175),"")</f>
        <v>134</v>
      </c>
      <c r="B175" s="14" t="s">
        <v>290</v>
      </c>
      <c r="C175" s="15" t="s">
        <v>291</v>
      </c>
      <c r="D175" s="16" t="s">
        <v>20</v>
      </c>
      <c r="E175" s="17">
        <v>25.5</v>
      </c>
      <c r="F175" s="15"/>
      <c r="G175" s="17"/>
      <c r="H175" s="15" t="s">
        <v>292</v>
      </c>
      <c r="J175" s="2" t="s">
        <v>14</v>
      </c>
      <c r="Q175" s="11"/>
      <c r="R175" s="12"/>
    </row>
    <row r="176" spans="1:18" customFormat="1" ht="33.75" x14ac:dyDescent="0.25">
      <c r="A176" s="13">
        <f>IF(J176&lt;&gt;"",COUNTA(J$10:J176),"")</f>
        <v>135</v>
      </c>
      <c r="B176" s="14" t="s">
        <v>293</v>
      </c>
      <c r="C176" s="15" t="s">
        <v>294</v>
      </c>
      <c r="D176" s="16" t="s">
        <v>20</v>
      </c>
      <c r="E176" s="21">
        <v>25.754999999999999</v>
      </c>
      <c r="F176" s="15"/>
      <c r="G176" s="17"/>
      <c r="H176" s="15" t="s">
        <v>36</v>
      </c>
      <c r="J176" s="2" t="s">
        <v>14</v>
      </c>
      <c r="Q176" s="11"/>
      <c r="R176" s="12"/>
    </row>
    <row r="177" spans="1:18" customFormat="1" ht="15" x14ac:dyDescent="0.25">
      <c r="A177" s="49" t="s">
        <v>295</v>
      </c>
      <c r="B177" s="49"/>
      <c r="C177" s="49"/>
      <c r="D177" s="49"/>
      <c r="E177" s="49"/>
      <c r="F177" s="49"/>
      <c r="G177" s="49"/>
      <c r="H177" s="49"/>
      <c r="Q177" s="11"/>
      <c r="R177" s="12" t="s">
        <v>295</v>
      </c>
    </row>
    <row r="178" spans="1:18" customFormat="1" ht="22.5" x14ac:dyDescent="0.25">
      <c r="A178" s="13">
        <f>IF(J178&lt;&gt;"",COUNTA(J$10:J178),"")</f>
        <v>136</v>
      </c>
      <c r="B178" s="14" t="s">
        <v>296</v>
      </c>
      <c r="C178" s="15" t="s">
        <v>297</v>
      </c>
      <c r="D178" s="16" t="s">
        <v>12</v>
      </c>
      <c r="E178" s="24">
        <v>21.6</v>
      </c>
      <c r="F178" s="15"/>
      <c r="G178" s="17"/>
      <c r="H178" s="15" t="s">
        <v>298</v>
      </c>
      <c r="J178" s="2" t="s">
        <v>14</v>
      </c>
      <c r="Q178" s="11"/>
      <c r="R178" s="12"/>
    </row>
    <row r="179" spans="1:18" customFormat="1" ht="22.5" x14ac:dyDescent="0.25">
      <c r="A179" s="13">
        <f>IF(J179&lt;&gt;"",COUNTA(J$10:J179),"")</f>
        <v>137</v>
      </c>
      <c r="B179" s="14" t="s">
        <v>299</v>
      </c>
      <c r="C179" s="15" t="s">
        <v>300</v>
      </c>
      <c r="D179" s="16" t="s">
        <v>53</v>
      </c>
      <c r="E179" s="22">
        <v>30</v>
      </c>
      <c r="F179" s="15"/>
      <c r="G179" s="17"/>
      <c r="H179" s="15" t="s">
        <v>36</v>
      </c>
      <c r="J179" s="2" t="s">
        <v>14</v>
      </c>
      <c r="Q179" s="11"/>
      <c r="R179" s="12"/>
    </row>
    <row r="180" spans="1:18" customFormat="1" ht="15" x14ac:dyDescent="0.25">
      <c r="A180" s="49" t="s">
        <v>301</v>
      </c>
      <c r="B180" s="49"/>
      <c r="C180" s="49"/>
      <c r="D180" s="49"/>
      <c r="E180" s="49"/>
      <c r="F180" s="49"/>
      <c r="G180" s="49"/>
      <c r="H180" s="49"/>
      <c r="Q180" s="11"/>
      <c r="R180" s="12" t="s">
        <v>301</v>
      </c>
    </row>
    <row r="181" spans="1:18" customFormat="1" ht="22.5" x14ac:dyDescent="0.25">
      <c r="A181" s="13">
        <f>IF(J181&lt;&gt;"",COUNTA(J$10:J181),"")</f>
        <v>138</v>
      </c>
      <c r="B181" s="14" t="s">
        <v>302</v>
      </c>
      <c r="C181" s="15" t="s">
        <v>303</v>
      </c>
      <c r="D181" s="16" t="s">
        <v>53</v>
      </c>
      <c r="E181" s="17">
        <v>6</v>
      </c>
      <c r="F181" s="15"/>
      <c r="G181" s="17"/>
      <c r="H181" s="15" t="s">
        <v>304</v>
      </c>
      <c r="J181" s="2" t="s">
        <v>14</v>
      </c>
      <c r="Q181" s="11"/>
      <c r="R181" s="12"/>
    </row>
    <row r="182" spans="1:18" customFormat="1" ht="15" x14ac:dyDescent="0.25">
      <c r="A182" s="13">
        <f>IF(J182&lt;&gt;"",COUNTA(J$10:J182),"")</f>
        <v>139</v>
      </c>
      <c r="B182" s="14" t="s">
        <v>305</v>
      </c>
      <c r="C182" s="15" t="s">
        <v>306</v>
      </c>
      <c r="D182" s="16" t="s">
        <v>53</v>
      </c>
      <c r="E182" s="22">
        <v>6</v>
      </c>
      <c r="F182" s="15"/>
      <c r="G182" s="17"/>
      <c r="H182" s="15" t="s">
        <v>36</v>
      </c>
      <c r="J182" s="2" t="s">
        <v>14</v>
      </c>
      <c r="Q182" s="11"/>
      <c r="R182" s="12"/>
    </row>
    <row r="183" spans="1:18" customFormat="1" ht="15" x14ac:dyDescent="0.25">
      <c r="A183" s="49" t="s">
        <v>307</v>
      </c>
      <c r="B183" s="49"/>
      <c r="C183" s="49"/>
      <c r="D183" s="49"/>
      <c r="E183" s="49"/>
      <c r="F183" s="49"/>
      <c r="G183" s="49"/>
      <c r="H183" s="49"/>
      <c r="Q183" s="11"/>
      <c r="R183" s="12" t="s">
        <v>307</v>
      </c>
    </row>
    <row r="184" spans="1:18" customFormat="1" ht="15" x14ac:dyDescent="0.25">
      <c r="A184" s="13">
        <f>IF(J184&lt;&gt;"",COUNTA(J$10:J184),"")</f>
        <v>140</v>
      </c>
      <c r="B184" s="14" t="s">
        <v>308</v>
      </c>
      <c r="C184" s="15" t="s">
        <v>173</v>
      </c>
      <c r="D184" s="16" t="s">
        <v>35</v>
      </c>
      <c r="E184" s="20">
        <v>3.9824999999999999</v>
      </c>
      <c r="F184" s="15"/>
      <c r="G184" s="17"/>
      <c r="H184" s="15" t="s">
        <v>309</v>
      </c>
      <c r="J184" s="2" t="s">
        <v>14</v>
      </c>
      <c r="Q184" s="11"/>
      <c r="R184" s="12"/>
    </row>
    <row r="185" spans="1:18" customFormat="1" ht="22.5" x14ac:dyDescent="0.25">
      <c r="A185" s="13">
        <f>IF(J185&lt;&gt;"",COUNTA(J$10:J185),"")</f>
        <v>141</v>
      </c>
      <c r="B185" s="14" t="s">
        <v>310</v>
      </c>
      <c r="C185" s="15" t="s">
        <v>179</v>
      </c>
      <c r="D185" s="16" t="s">
        <v>12</v>
      </c>
      <c r="E185" s="17">
        <v>83.22</v>
      </c>
      <c r="F185" s="15"/>
      <c r="G185" s="17"/>
      <c r="H185" s="15" t="s">
        <v>180</v>
      </c>
      <c r="J185" s="2" t="s">
        <v>14</v>
      </c>
      <c r="Q185" s="11"/>
      <c r="R185" s="12"/>
    </row>
    <row r="186" spans="1:18" customFormat="1" ht="22.5" x14ac:dyDescent="0.25">
      <c r="A186" s="13">
        <f>IF(J186&lt;&gt;"",COUNTA(J$10:J186),"")</f>
        <v>142</v>
      </c>
      <c r="B186" s="14" t="s">
        <v>311</v>
      </c>
      <c r="C186" s="15" t="s">
        <v>143</v>
      </c>
      <c r="D186" s="16" t="s">
        <v>12</v>
      </c>
      <c r="E186" s="17">
        <v>20</v>
      </c>
      <c r="F186" s="15"/>
      <c r="G186" s="17"/>
      <c r="H186" s="15" t="s">
        <v>182</v>
      </c>
      <c r="J186" s="2" t="s">
        <v>14</v>
      </c>
      <c r="Q186" s="11"/>
      <c r="R186" s="12"/>
    </row>
    <row r="187" spans="1:18" customFormat="1" ht="56.25" x14ac:dyDescent="0.25">
      <c r="A187" s="13">
        <f>IF(J187&lt;&gt;"",COUNTA(J$10:J187),"")</f>
        <v>143</v>
      </c>
      <c r="B187" s="14" t="s">
        <v>312</v>
      </c>
      <c r="C187" s="15" t="s">
        <v>184</v>
      </c>
      <c r="D187" s="16" t="s">
        <v>12</v>
      </c>
      <c r="E187" s="17">
        <v>335.22</v>
      </c>
      <c r="F187" s="15"/>
      <c r="G187" s="17"/>
      <c r="H187" s="15" t="s">
        <v>185</v>
      </c>
      <c r="J187" s="2" t="s">
        <v>14</v>
      </c>
      <c r="Q187" s="11"/>
      <c r="R187" s="12"/>
    </row>
    <row r="188" spans="1:18" customFormat="1" ht="56.25" x14ac:dyDescent="0.25">
      <c r="A188" s="13">
        <f>IF(J188&lt;&gt;"",COUNTA(J$10:J188),"")</f>
        <v>144</v>
      </c>
      <c r="B188" s="14" t="s">
        <v>313</v>
      </c>
      <c r="C188" s="15" t="s">
        <v>187</v>
      </c>
      <c r="D188" s="16" t="s">
        <v>12</v>
      </c>
      <c r="E188" s="17">
        <v>438.44</v>
      </c>
      <c r="F188" s="15"/>
      <c r="G188" s="17"/>
      <c r="H188" s="15" t="s">
        <v>188</v>
      </c>
      <c r="J188" s="2" t="s">
        <v>14</v>
      </c>
      <c r="Q188" s="11"/>
      <c r="R188" s="12"/>
    </row>
    <row r="189" spans="1:18" customFormat="1" ht="15" x14ac:dyDescent="0.25">
      <c r="A189" s="13">
        <f>IF(J189&lt;&gt;"",COUNTA(J$10:J189),"")</f>
        <v>145</v>
      </c>
      <c r="B189" s="14" t="s">
        <v>314</v>
      </c>
      <c r="C189" s="15" t="s">
        <v>190</v>
      </c>
      <c r="D189" s="16" t="s">
        <v>35</v>
      </c>
      <c r="E189" s="18">
        <v>6.620444</v>
      </c>
      <c r="F189" s="15"/>
      <c r="G189" s="17"/>
      <c r="H189" s="15" t="s">
        <v>36</v>
      </c>
      <c r="J189" s="2" t="s">
        <v>14</v>
      </c>
      <c r="Q189" s="11"/>
      <c r="R189" s="12"/>
    </row>
    <row r="190" spans="1:18" customFormat="1" ht="56.25" x14ac:dyDescent="0.25">
      <c r="A190" s="13">
        <f>IF(J190&lt;&gt;"",COUNTA(J$10:J190),"")</f>
        <v>146</v>
      </c>
      <c r="B190" s="14" t="s">
        <v>315</v>
      </c>
      <c r="C190" s="15" t="s">
        <v>192</v>
      </c>
      <c r="D190" s="16" t="s">
        <v>12</v>
      </c>
      <c r="E190" s="17">
        <v>438.44</v>
      </c>
      <c r="F190" s="15"/>
      <c r="G190" s="17"/>
      <c r="H190" s="15" t="s">
        <v>188</v>
      </c>
      <c r="J190" s="2" t="s">
        <v>14</v>
      </c>
      <c r="Q190" s="11"/>
      <c r="R190" s="12"/>
    </row>
    <row r="191" spans="1:18" customFormat="1" ht="22.5" x14ac:dyDescent="0.25">
      <c r="A191" s="13">
        <f>IF(J191&lt;&gt;"",COUNTA(J$10:J191),"")</f>
        <v>147</v>
      </c>
      <c r="B191" s="14" t="s">
        <v>316</v>
      </c>
      <c r="C191" s="15" t="s">
        <v>194</v>
      </c>
      <c r="D191" s="16" t="s">
        <v>44</v>
      </c>
      <c r="E191" s="19">
        <v>0.21922</v>
      </c>
      <c r="F191" s="15"/>
      <c r="G191" s="17"/>
      <c r="H191" s="15" t="s">
        <v>36</v>
      </c>
      <c r="J191" s="2" t="s">
        <v>14</v>
      </c>
      <c r="Q191" s="11"/>
      <c r="R191" s="12"/>
    </row>
    <row r="192" spans="1:18" customFormat="1" ht="22.5" x14ac:dyDescent="0.25">
      <c r="A192" s="13">
        <f>IF(J192&lt;&gt;"",COUNTA(J$10:J192),"")</f>
        <v>148</v>
      </c>
      <c r="B192" s="14" t="s">
        <v>317</v>
      </c>
      <c r="C192" s="15" t="s">
        <v>196</v>
      </c>
      <c r="D192" s="16" t="s">
        <v>12</v>
      </c>
      <c r="E192" s="23">
        <v>438.44</v>
      </c>
      <c r="F192" s="15"/>
      <c r="G192" s="17"/>
      <c r="H192" s="15" t="s">
        <v>36</v>
      </c>
      <c r="J192" s="2" t="s">
        <v>14</v>
      </c>
      <c r="Q192" s="11"/>
      <c r="R192" s="12"/>
    </row>
    <row r="193" spans="1:18" customFormat="1" ht="33.75" x14ac:dyDescent="0.25">
      <c r="A193" s="13">
        <f>IF(J193&lt;&gt;"",COUNTA(J$10:J193),"")</f>
        <v>149</v>
      </c>
      <c r="B193" s="14" t="s">
        <v>318</v>
      </c>
      <c r="C193" s="15" t="s">
        <v>198</v>
      </c>
      <c r="D193" s="16" t="s">
        <v>44</v>
      </c>
      <c r="E193" s="19">
        <v>1.64415</v>
      </c>
      <c r="F193" s="15"/>
      <c r="G193" s="17"/>
      <c r="H193" s="15" t="s">
        <v>36</v>
      </c>
      <c r="J193" s="2" t="s">
        <v>14</v>
      </c>
      <c r="Q193" s="11"/>
      <c r="R193" s="12"/>
    </row>
    <row r="194" spans="1:18" customFormat="1" ht="45" x14ac:dyDescent="0.25">
      <c r="A194" s="13">
        <f>IF(J194&lt;&gt;"",COUNTA(J$10:J194),"")</f>
        <v>150</v>
      </c>
      <c r="B194" s="14" t="s">
        <v>319</v>
      </c>
      <c r="C194" s="15" t="s">
        <v>320</v>
      </c>
      <c r="D194" s="16" t="s">
        <v>12</v>
      </c>
      <c r="E194" s="17">
        <v>16.55</v>
      </c>
      <c r="F194" s="15"/>
      <c r="G194" s="17"/>
      <c r="H194" s="15" t="s">
        <v>321</v>
      </c>
      <c r="J194" s="2" t="s">
        <v>14</v>
      </c>
      <c r="Q194" s="11"/>
      <c r="R194" s="12"/>
    </row>
    <row r="195" spans="1:18" customFormat="1" ht="15" x14ac:dyDescent="0.25">
      <c r="A195" s="13">
        <f>IF(J195&lt;&gt;"",COUNTA(J$10:J195),"")</f>
        <v>151</v>
      </c>
      <c r="B195" s="14" t="s">
        <v>322</v>
      </c>
      <c r="C195" s="15" t="s">
        <v>263</v>
      </c>
      <c r="D195" s="16" t="s">
        <v>12</v>
      </c>
      <c r="E195" s="20">
        <v>74.3095</v>
      </c>
      <c r="F195" s="15"/>
      <c r="G195" s="17"/>
      <c r="H195" s="15" t="s">
        <v>36</v>
      </c>
      <c r="J195" s="2" t="s">
        <v>14</v>
      </c>
      <c r="Q195" s="11"/>
      <c r="R195" s="12"/>
    </row>
    <row r="196" spans="1:18" customFormat="1" ht="22.5" x14ac:dyDescent="0.25">
      <c r="A196" s="13">
        <f>IF(J196&lt;&gt;"",COUNTA(J$10:J196),"")</f>
        <v>152</v>
      </c>
      <c r="B196" s="14" t="s">
        <v>323</v>
      </c>
      <c r="C196" s="15" t="s">
        <v>200</v>
      </c>
      <c r="D196" s="16" t="s">
        <v>20</v>
      </c>
      <c r="E196" s="17">
        <v>6096</v>
      </c>
      <c r="F196" s="15"/>
      <c r="G196" s="17"/>
      <c r="H196" s="15" t="s">
        <v>201</v>
      </c>
      <c r="J196" s="2" t="s">
        <v>14</v>
      </c>
      <c r="Q196" s="11"/>
      <c r="R196" s="12"/>
    </row>
    <row r="197" spans="1:18" customFormat="1" ht="33.75" x14ac:dyDescent="0.25">
      <c r="A197" s="13">
        <f>IF(J197&lt;&gt;"",COUNTA(J$10:J197),"")</f>
        <v>153</v>
      </c>
      <c r="B197" s="14" t="s">
        <v>324</v>
      </c>
      <c r="C197" s="15" t="s">
        <v>202</v>
      </c>
      <c r="D197" s="16" t="s">
        <v>53</v>
      </c>
      <c r="E197" s="22">
        <v>110</v>
      </c>
      <c r="F197" s="15"/>
      <c r="G197" s="17"/>
      <c r="H197" s="15" t="s">
        <v>36</v>
      </c>
      <c r="J197" s="2" t="s">
        <v>14</v>
      </c>
      <c r="Q197" s="11"/>
      <c r="R197" s="12"/>
    </row>
    <row r="198" spans="1:18" customFormat="1" ht="33.75" x14ac:dyDescent="0.25">
      <c r="A198" s="13">
        <f>IF(J198&lt;&gt;"",COUNTA(J$10:J198),"")</f>
        <v>154</v>
      </c>
      <c r="B198" s="14" t="s">
        <v>325</v>
      </c>
      <c r="C198" s="15" t="s">
        <v>203</v>
      </c>
      <c r="D198" s="16" t="s">
        <v>53</v>
      </c>
      <c r="E198" s="22">
        <v>330</v>
      </c>
      <c r="F198" s="15"/>
      <c r="G198" s="17"/>
      <c r="H198" s="15" t="s">
        <v>36</v>
      </c>
      <c r="J198" s="2" t="s">
        <v>14</v>
      </c>
      <c r="Q198" s="11"/>
      <c r="R198" s="12"/>
    </row>
    <row r="199" spans="1:18" customFormat="1" ht="33.75" x14ac:dyDescent="0.25">
      <c r="A199" s="13">
        <f>IF(J199&lt;&gt;"",COUNTA(J$10:J199),"")</f>
        <v>155</v>
      </c>
      <c r="B199" s="14" t="s">
        <v>326</v>
      </c>
      <c r="C199" s="15" t="s">
        <v>204</v>
      </c>
      <c r="D199" s="16" t="s">
        <v>53</v>
      </c>
      <c r="E199" s="22">
        <v>796</v>
      </c>
      <c r="F199" s="15"/>
      <c r="G199" s="17"/>
      <c r="H199" s="15" t="s">
        <v>209</v>
      </c>
      <c r="J199" s="2" t="s">
        <v>14</v>
      </c>
      <c r="Q199" s="11"/>
      <c r="R199" s="12"/>
    </row>
    <row r="200" spans="1:18" customFormat="1" ht="22.5" x14ac:dyDescent="0.25">
      <c r="A200" s="13">
        <f>IF(J200&lt;&gt;"",COUNTA(J$10:J200),"")</f>
        <v>156</v>
      </c>
      <c r="B200" s="14" t="s">
        <v>327</v>
      </c>
      <c r="C200" s="15" t="s">
        <v>205</v>
      </c>
      <c r="D200" s="16" t="s">
        <v>53</v>
      </c>
      <c r="E200" s="22">
        <v>796</v>
      </c>
      <c r="F200" s="15"/>
      <c r="G200" s="17"/>
      <c r="H200" s="15" t="s">
        <v>209</v>
      </c>
      <c r="J200" s="2" t="s">
        <v>14</v>
      </c>
      <c r="Q200" s="11"/>
      <c r="R200" s="12"/>
    </row>
    <row r="201" spans="1:18" customFormat="1" ht="112.5" x14ac:dyDescent="0.25">
      <c r="A201" s="13">
        <f>IF(J201&lt;&gt;"",COUNTA(J$10:J201),"")</f>
        <v>157</v>
      </c>
      <c r="B201" s="14" t="s">
        <v>328</v>
      </c>
      <c r="C201" s="15" t="s">
        <v>212</v>
      </c>
      <c r="D201" s="16" t="s">
        <v>12</v>
      </c>
      <c r="E201" s="17">
        <v>1306.3</v>
      </c>
      <c r="F201" s="15"/>
      <c r="G201" s="17"/>
      <c r="H201" s="15" t="s">
        <v>329</v>
      </c>
      <c r="J201" s="2" t="s">
        <v>14</v>
      </c>
      <c r="Q201" s="11"/>
      <c r="R201" s="12"/>
    </row>
    <row r="202" spans="1:18" customFormat="1" ht="22.5" x14ac:dyDescent="0.25">
      <c r="A202" s="13">
        <f>IF(J202&lt;&gt;"",COUNTA(J$10:J202),"")</f>
        <v>158</v>
      </c>
      <c r="B202" s="14" t="s">
        <v>330</v>
      </c>
      <c r="C202" s="15" t="s">
        <v>215</v>
      </c>
      <c r="D202" s="16" t="s">
        <v>12</v>
      </c>
      <c r="E202" s="21">
        <v>1345.489</v>
      </c>
      <c r="F202" s="15"/>
      <c r="G202" s="17"/>
      <c r="H202" s="15" t="s">
        <v>36</v>
      </c>
      <c r="J202" s="2" t="s">
        <v>14</v>
      </c>
      <c r="Q202" s="11"/>
      <c r="R202" s="12"/>
    </row>
    <row r="203" spans="1:18" customFormat="1" ht="15" x14ac:dyDescent="0.25">
      <c r="A203" s="49" t="s">
        <v>331</v>
      </c>
      <c r="B203" s="49"/>
      <c r="C203" s="49"/>
      <c r="D203" s="49"/>
      <c r="E203" s="49"/>
      <c r="F203" s="49"/>
      <c r="G203" s="49"/>
      <c r="H203" s="49"/>
      <c r="Q203" s="11"/>
      <c r="R203" s="12" t="s">
        <v>331</v>
      </c>
    </row>
    <row r="204" spans="1:18" customFormat="1" ht="33.75" x14ac:dyDescent="0.25">
      <c r="A204" s="13">
        <f>IF(J204&lt;&gt;"",COUNTA(J$10:J204),"")</f>
        <v>159</v>
      </c>
      <c r="B204" s="14" t="s">
        <v>332</v>
      </c>
      <c r="C204" s="15" t="s">
        <v>333</v>
      </c>
      <c r="D204" s="16" t="s">
        <v>35</v>
      </c>
      <c r="E204" s="21">
        <v>1.1339999999999999</v>
      </c>
      <c r="F204" s="15"/>
      <c r="G204" s="17"/>
      <c r="H204" s="15" t="s">
        <v>334</v>
      </c>
      <c r="J204" s="2" t="s">
        <v>14</v>
      </c>
      <c r="Q204" s="11"/>
      <c r="R204" s="12"/>
    </row>
    <row r="205" spans="1:18" customFormat="1" ht="15" x14ac:dyDescent="0.25">
      <c r="A205" s="13">
        <f>IF(J205&lt;&gt;"",COUNTA(J$10:J205),"")</f>
        <v>160</v>
      </c>
      <c r="B205" s="14" t="s">
        <v>336</v>
      </c>
      <c r="C205" s="15" t="s">
        <v>335</v>
      </c>
      <c r="D205" s="16" t="s">
        <v>35</v>
      </c>
      <c r="E205" s="20">
        <v>0.24490000000000001</v>
      </c>
      <c r="F205" s="15"/>
      <c r="G205" s="17"/>
      <c r="H205" s="15" t="s">
        <v>337</v>
      </c>
      <c r="J205" s="2" t="s">
        <v>14</v>
      </c>
      <c r="Q205" s="11"/>
      <c r="R205" s="12"/>
    </row>
    <row r="206" spans="1:18" customFormat="1" ht="22.5" x14ac:dyDescent="0.25">
      <c r="A206" s="13">
        <f>IF(J206&lt;&gt;"",COUNTA(J$10:J206),"")</f>
        <v>161</v>
      </c>
      <c r="B206" s="14" t="s">
        <v>338</v>
      </c>
      <c r="C206" s="15" t="s">
        <v>339</v>
      </c>
      <c r="D206" s="16" t="s">
        <v>53</v>
      </c>
      <c r="E206" s="17">
        <v>349</v>
      </c>
      <c r="F206" s="15"/>
      <c r="G206" s="17"/>
      <c r="H206" s="15" t="s">
        <v>340</v>
      </c>
      <c r="J206" s="2" t="s">
        <v>14</v>
      </c>
      <c r="Q206" s="11"/>
      <c r="R206" s="12"/>
    </row>
    <row r="207" spans="1:18" customFormat="1" ht="33.75" x14ac:dyDescent="0.25">
      <c r="A207" s="13">
        <f>IF(J207&lt;&gt;"",COUNTA(J$10:J207),"")</f>
        <v>162</v>
      </c>
      <c r="B207" s="14" t="s">
        <v>341</v>
      </c>
      <c r="C207" s="15" t="s">
        <v>187</v>
      </c>
      <c r="D207" s="16" t="s">
        <v>12</v>
      </c>
      <c r="E207" s="17">
        <v>3.78</v>
      </c>
      <c r="F207" s="15"/>
      <c r="G207" s="17"/>
      <c r="H207" s="15" t="s">
        <v>342</v>
      </c>
      <c r="J207" s="2" t="s">
        <v>14</v>
      </c>
      <c r="Q207" s="11"/>
      <c r="R207" s="12"/>
    </row>
    <row r="208" spans="1:18" customFormat="1" ht="45" x14ac:dyDescent="0.25">
      <c r="A208" s="13">
        <f>IF(J208&lt;&gt;"",COUNTA(J$10:J208),"")</f>
        <v>163</v>
      </c>
      <c r="B208" s="14" t="s">
        <v>343</v>
      </c>
      <c r="C208" s="15" t="s">
        <v>192</v>
      </c>
      <c r="D208" s="16" t="s">
        <v>12</v>
      </c>
      <c r="E208" s="17">
        <v>3.78</v>
      </c>
      <c r="F208" s="15"/>
      <c r="G208" s="17"/>
      <c r="H208" s="15" t="s">
        <v>342</v>
      </c>
      <c r="J208" s="2" t="s">
        <v>14</v>
      </c>
      <c r="Q208" s="11"/>
      <c r="R208" s="12"/>
    </row>
    <row r="209" spans="1:18" customFormat="1" ht="22.5" x14ac:dyDescent="0.25">
      <c r="A209" s="13">
        <f>IF(J209&lt;&gt;"",COUNTA(J$10:J209),"")</f>
        <v>164</v>
      </c>
      <c r="B209" s="14" t="s">
        <v>344</v>
      </c>
      <c r="C209" s="15" t="s">
        <v>194</v>
      </c>
      <c r="D209" s="16" t="s">
        <v>44</v>
      </c>
      <c r="E209" s="19">
        <v>1.89E-3</v>
      </c>
      <c r="F209" s="15"/>
      <c r="G209" s="17"/>
      <c r="H209" s="15" t="s">
        <v>36</v>
      </c>
      <c r="J209" s="2" t="s">
        <v>14</v>
      </c>
      <c r="Q209" s="11"/>
      <c r="R209" s="12"/>
    </row>
    <row r="210" spans="1:18" customFormat="1" ht="22.5" x14ac:dyDescent="0.25">
      <c r="A210" s="13">
        <f>IF(J210&lt;&gt;"",COUNTA(J$10:J210),"")</f>
        <v>165</v>
      </c>
      <c r="B210" s="14" t="s">
        <v>345</v>
      </c>
      <c r="C210" s="15" t="s">
        <v>196</v>
      </c>
      <c r="D210" s="16" t="s">
        <v>12</v>
      </c>
      <c r="E210" s="23">
        <v>3.78</v>
      </c>
      <c r="F210" s="15"/>
      <c r="G210" s="17"/>
      <c r="H210" s="15" t="s">
        <v>36</v>
      </c>
      <c r="J210" s="2" t="s">
        <v>14</v>
      </c>
      <c r="Q210" s="11"/>
      <c r="R210" s="12"/>
    </row>
    <row r="211" spans="1:18" customFormat="1" ht="33.75" x14ac:dyDescent="0.25">
      <c r="A211" s="13">
        <f>IF(J211&lt;&gt;"",COUNTA(J$10:J211),"")</f>
        <v>166</v>
      </c>
      <c r="B211" s="14" t="s">
        <v>346</v>
      </c>
      <c r="C211" s="15" t="s">
        <v>198</v>
      </c>
      <c r="D211" s="16" t="s">
        <v>44</v>
      </c>
      <c r="E211" s="18">
        <v>1.4175E-2</v>
      </c>
      <c r="F211" s="15"/>
      <c r="G211" s="17"/>
      <c r="H211" s="15" t="s">
        <v>36</v>
      </c>
      <c r="J211" s="2" t="s">
        <v>14</v>
      </c>
      <c r="Q211" s="11"/>
      <c r="R211" s="12"/>
    </row>
    <row r="212" spans="1:18" customFormat="1" ht="15" x14ac:dyDescent="0.25">
      <c r="A212" s="49" t="s">
        <v>347</v>
      </c>
      <c r="B212" s="49"/>
      <c r="C212" s="49"/>
      <c r="D212" s="49"/>
      <c r="E212" s="49"/>
      <c r="F212" s="49"/>
      <c r="G212" s="49"/>
      <c r="H212" s="49"/>
      <c r="Q212" s="11"/>
      <c r="R212" s="12" t="s">
        <v>347</v>
      </c>
    </row>
    <row r="213" spans="1:18" customFormat="1" ht="33.75" x14ac:dyDescent="0.25">
      <c r="A213" s="13">
        <f>IF(J213&lt;&gt;"",COUNTA(J$10:J213),"")</f>
        <v>167</v>
      </c>
      <c r="B213" s="14" t="s">
        <v>348</v>
      </c>
      <c r="C213" s="15" t="s">
        <v>220</v>
      </c>
      <c r="D213" s="16" t="s">
        <v>12</v>
      </c>
      <c r="E213" s="17">
        <v>22.64</v>
      </c>
      <c r="F213" s="15"/>
      <c r="G213" s="17"/>
      <c r="H213" s="15" t="s">
        <v>349</v>
      </c>
      <c r="J213" s="2" t="s">
        <v>14</v>
      </c>
      <c r="Q213" s="11"/>
      <c r="R213" s="12"/>
    </row>
    <row r="214" spans="1:18" customFormat="1" ht="33.75" x14ac:dyDescent="0.25">
      <c r="A214" s="13">
        <f>IF(J214&lt;&gt;"",COUNTA(J$10:J214),"")</f>
        <v>168</v>
      </c>
      <c r="B214" s="14" t="s">
        <v>350</v>
      </c>
      <c r="C214" s="15" t="s">
        <v>222</v>
      </c>
      <c r="D214" s="16" t="s">
        <v>49</v>
      </c>
      <c r="E214" s="23">
        <v>192.44</v>
      </c>
      <c r="F214" s="15"/>
      <c r="G214" s="17"/>
      <c r="H214" s="15" t="s">
        <v>351</v>
      </c>
      <c r="J214" s="2" t="s">
        <v>14</v>
      </c>
      <c r="Q214" s="11"/>
      <c r="R214" s="12"/>
    </row>
    <row r="215" spans="1:18" customFormat="1" ht="22.5" x14ac:dyDescent="0.25">
      <c r="A215" s="13">
        <f>IF(J215&lt;&gt;"",COUNTA(J$10:J215),"")</f>
        <v>169</v>
      </c>
      <c r="B215" s="14" t="s">
        <v>352</v>
      </c>
      <c r="C215" s="15" t="s">
        <v>153</v>
      </c>
      <c r="D215" s="16" t="s">
        <v>49</v>
      </c>
      <c r="E215" s="21">
        <v>4.5279999999999996</v>
      </c>
      <c r="F215" s="15"/>
      <c r="G215" s="17"/>
      <c r="H215" s="15" t="s">
        <v>353</v>
      </c>
      <c r="J215" s="2" t="s">
        <v>14</v>
      </c>
      <c r="Q215" s="11"/>
      <c r="R215" s="12"/>
    </row>
    <row r="216" spans="1:18" customFormat="1" ht="22.5" x14ac:dyDescent="0.25">
      <c r="A216" s="13">
        <f>IF(J216&lt;&gt;"",COUNTA(J$10:J216),"")</f>
        <v>170</v>
      </c>
      <c r="B216" s="14" t="s">
        <v>354</v>
      </c>
      <c r="C216" s="15" t="s">
        <v>227</v>
      </c>
      <c r="D216" s="16" t="s">
        <v>12</v>
      </c>
      <c r="E216" s="17">
        <v>20.14</v>
      </c>
      <c r="F216" s="15"/>
      <c r="G216" s="17"/>
      <c r="H216" s="15" t="s">
        <v>355</v>
      </c>
      <c r="J216" s="2" t="s">
        <v>14</v>
      </c>
      <c r="Q216" s="11"/>
      <c r="R216" s="12"/>
    </row>
    <row r="217" spans="1:18" customFormat="1" ht="15" x14ac:dyDescent="0.25">
      <c r="A217" s="13">
        <f>IF(J217&lt;&gt;"",COUNTA(J$10:J217),"")</f>
        <v>171</v>
      </c>
      <c r="B217" s="14" t="s">
        <v>356</v>
      </c>
      <c r="C217" s="15" t="s">
        <v>150</v>
      </c>
      <c r="D217" s="16" t="s">
        <v>49</v>
      </c>
      <c r="E217" s="21">
        <v>6.0419999999999998</v>
      </c>
      <c r="F217" s="15"/>
      <c r="G217" s="17"/>
      <c r="H217" s="15" t="s">
        <v>357</v>
      </c>
      <c r="J217" s="2" t="s">
        <v>14</v>
      </c>
      <c r="Q217" s="11"/>
      <c r="R217" s="12"/>
    </row>
    <row r="218" spans="1:18" customFormat="1" ht="22.5" x14ac:dyDescent="0.25">
      <c r="A218" s="13">
        <f>IF(J218&lt;&gt;"",COUNTA(J$10:J218),"")</f>
        <v>172</v>
      </c>
      <c r="B218" s="14" t="s">
        <v>358</v>
      </c>
      <c r="C218" s="15" t="s">
        <v>153</v>
      </c>
      <c r="D218" s="16" t="s">
        <v>49</v>
      </c>
      <c r="E218" s="21">
        <v>4.0279999999999996</v>
      </c>
      <c r="F218" s="15"/>
      <c r="G218" s="17"/>
      <c r="H218" s="15" t="s">
        <v>359</v>
      </c>
      <c r="J218" s="2" t="s">
        <v>14</v>
      </c>
      <c r="Q218" s="11"/>
      <c r="R218" s="12"/>
    </row>
    <row r="219" spans="1:18" customFormat="1" ht="15" x14ac:dyDescent="0.25">
      <c r="A219" s="49" t="s">
        <v>252</v>
      </c>
      <c r="B219" s="49"/>
      <c r="C219" s="49"/>
      <c r="D219" s="49"/>
      <c r="E219" s="49"/>
      <c r="F219" s="49"/>
      <c r="G219" s="49"/>
      <c r="H219" s="49"/>
      <c r="Q219" s="11"/>
      <c r="R219" s="12" t="s">
        <v>252</v>
      </c>
    </row>
    <row r="220" spans="1:18" customFormat="1" ht="45" x14ac:dyDescent="0.25">
      <c r="A220" s="13">
        <f>IF(J220&lt;&gt;"",COUNTA(J$10:J220),"")</f>
        <v>173</v>
      </c>
      <c r="B220" s="14" t="s">
        <v>360</v>
      </c>
      <c r="C220" s="15" t="s">
        <v>192</v>
      </c>
      <c r="D220" s="16" t="s">
        <v>12</v>
      </c>
      <c r="E220" s="17">
        <v>55</v>
      </c>
      <c r="F220" s="15"/>
      <c r="G220" s="17"/>
      <c r="H220" s="15" t="s">
        <v>254</v>
      </c>
      <c r="J220" s="2" t="s">
        <v>14</v>
      </c>
      <c r="Q220" s="11"/>
      <c r="R220" s="12"/>
    </row>
    <row r="221" spans="1:18" customFormat="1" ht="22.5" x14ac:dyDescent="0.25">
      <c r="A221" s="13">
        <f>IF(J221&lt;&gt;"",COUNTA(J$10:J221),"")</f>
        <v>174</v>
      </c>
      <c r="B221" s="14" t="s">
        <v>361</v>
      </c>
      <c r="C221" s="15" t="s">
        <v>194</v>
      </c>
      <c r="D221" s="16" t="s">
        <v>44</v>
      </c>
      <c r="E221" s="20">
        <v>2.75E-2</v>
      </c>
      <c r="F221" s="15"/>
      <c r="G221" s="17"/>
      <c r="H221" s="15" t="s">
        <v>36</v>
      </c>
      <c r="J221" s="2" t="s">
        <v>14</v>
      </c>
      <c r="Q221" s="11"/>
      <c r="R221" s="12"/>
    </row>
    <row r="222" spans="1:18" customFormat="1" ht="22.5" x14ac:dyDescent="0.25">
      <c r="A222" s="13">
        <f>IF(J222&lt;&gt;"",COUNTA(J$10:J222),"")</f>
        <v>175</v>
      </c>
      <c r="B222" s="14" t="s">
        <v>362</v>
      </c>
      <c r="C222" s="15" t="s">
        <v>196</v>
      </c>
      <c r="D222" s="16" t="s">
        <v>12</v>
      </c>
      <c r="E222" s="22">
        <v>55</v>
      </c>
      <c r="F222" s="15"/>
      <c r="G222" s="17"/>
      <c r="H222" s="15" t="s">
        <v>36</v>
      </c>
      <c r="J222" s="2" t="s">
        <v>14</v>
      </c>
      <c r="Q222" s="11"/>
      <c r="R222" s="12"/>
    </row>
    <row r="223" spans="1:18" customFormat="1" ht="33.75" x14ac:dyDescent="0.25">
      <c r="A223" s="13">
        <f>IF(J223&lt;&gt;"",COUNTA(J$10:J223),"")</f>
        <v>176</v>
      </c>
      <c r="B223" s="14" t="s">
        <v>363</v>
      </c>
      <c r="C223" s="15" t="s">
        <v>198</v>
      </c>
      <c r="D223" s="16" t="s">
        <v>44</v>
      </c>
      <c r="E223" s="19">
        <v>0.20624999999999999</v>
      </c>
      <c r="F223" s="15"/>
      <c r="G223" s="17"/>
      <c r="H223" s="15" t="s">
        <v>36</v>
      </c>
      <c r="J223" s="2" t="s">
        <v>14</v>
      </c>
      <c r="Q223" s="11"/>
      <c r="R223" s="12"/>
    </row>
    <row r="224" spans="1:18" customFormat="1" ht="15" x14ac:dyDescent="0.25">
      <c r="A224" s="49" t="s">
        <v>258</v>
      </c>
      <c r="B224" s="49"/>
      <c r="C224" s="49"/>
      <c r="D224" s="49"/>
      <c r="E224" s="49"/>
      <c r="F224" s="49"/>
      <c r="G224" s="49"/>
      <c r="H224" s="49"/>
      <c r="Q224" s="11"/>
      <c r="R224" s="12" t="s">
        <v>258</v>
      </c>
    </row>
    <row r="225" spans="1:18" customFormat="1" ht="33.75" x14ac:dyDescent="0.25">
      <c r="A225" s="13">
        <f>IF(J225&lt;&gt;"",COUNTA(J$10:J225),"")</f>
        <v>177</v>
      </c>
      <c r="B225" s="14" t="s">
        <v>364</v>
      </c>
      <c r="C225" s="15" t="s">
        <v>365</v>
      </c>
      <c r="D225" s="16" t="s">
        <v>12</v>
      </c>
      <c r="E225" s="17">
        <v>70</v>
      </c>
      <c r="F225" s="15"/>
      <c r="G225" s="17"/>
      <c r="H225" s="15" t="s">
        <v>261</v>
      </c>
      <c r="J225" s="2" t="s">
        <v>14</v>
      </c>
      <c r="Q225" s="11"/>
      <c r="R225" s="12"/>
    </row>
    <row r="226" spans="1:18" customFormat="1" ht="15" x14ac:dyDescent="0.25">
      <c r="A226" s="13">
        <f>IF(J226&lt;&gt;"",COUNTA(J$10:J226),"")</f>
        <v>178</v>
      </c>
      <c r="B226" s="14" t="s">
        <v>366</v>
      </c>
      <c r="C226" s="15" t="s">
        <v>263</v>
      </c>
      <c r="D226" s="16" t="s">
        <v>12</v>
      </c>
      <c r="E226" s="24">
        <v>73.5</v>
      </c>
      <c r="F226" s="15"/>
      <c r="G226" s="17"/>
      <c r="H226" s="15" t="s">
        <v>36</v>
      </c>
      <c r="J226" s="2" t="s">
        <v>14</v>
      </c>
      <c r="Q226" s="11"/>
      <c r="R226" s="12"/>
    </row>
    <row r="227" spans="1:18" customFormat="1" ht="33.75" x14ac:dyDescent="0.25">
      <c r="A227" s="13">
        <f>IF(J227&lt;&gt;"",COUNTA(J$10:J227),"")</f>
        <v>179</v>
      </c>
      <c r="B227" s="14" t="s">
        <v>367</v>
      </c>
      <c r="C227" s="15" t="s">
        <v>247</v>
      </c>
      <c r="D227" s="16" t="s">
        <v>12</v>
      </c>
      <c r="E227" s="17">
        <v>35</v>
      </c>
      <c r="F227" s="15"/>
      <c r="G227" s="17"/>
      <c r="H227" s="15" t="s">
        <v>265</v>
      </c>
      <c r="J227" s="2" t="s">
        <v>14</v>
      </c>
      <c r="Q227" s="11"/>
      <c r="R227" s="12"/>
    </row>
    <row r="228" spans="1:18" customFormat="1" ht="15" x14ac:dyDescent="0.25">
      <c r="A228" s="13">
        <f>IF(J228&lt;&gt;"",COUNTA(J$10:J228),"")</f>
        <v>180</v>
      </c>
      <c r="B228" s="14" t="s">
        <v>368</v>
      </c>
      <c r="C228" s="15" t="s">
        <v>150</v>
      </c>
      <c r="D228" s="16" t="s">
        <v>49</v>
      </c>
      <c r="E228" s="24">
        <v>10.5</v>
      </c>
      <c r="F228" s="15"/>
      <c r="G228" s="17"/>
      <c r="H228" s="15" t="s">
        <v>267</v>
      </c>
      <c r="J228" s="2" t="s">
        <v>14</v>
      </c>
      <c r="Q228" s="11"/>
      <c r="R228" s="12"/>
    </row>
    <row r="229" spans="1:18" customFormat="1" ht="22.5" x14ac:dyDescent="0.25">
      <c r="A229" s="13">
        <f>IF(J229&lt;&gt;"",COUNTA(J$10:J229),"")</f>
        <v>181</v>
      </c>
      <c r="B229" s="14" t="s">
        <v>369</v>
      </c>
      <c r="C229" s="15" t="s">
        <v>153</v>
      </c>
      <c r="D229" s="16" t="s">
        <v>49</v>
      </c>
      <c r="E229" s="22">
        <v>7</v>
      </c>
      <c r="F229" s="15"/>
      <c r="G229" s="17"/>
      <c r="H229" s="15" t="s">
        <v>269</v>
      </c>
      <c r="J229" s="2" t="s">
        <v>14</v>
      </c>
      <c r="Q229" s="11"/>
      <c r="R229" s="12"/>
    </row>
    <row r="230" spans="1:18" customFormat="1" ht="45" x14ac:dyDescent="0.25">
      <c r="A230" s="13">
        <f>IF(J230&lt;&gt;"",COUNTA(J$10:J230),"")</f>
        <v>182</v>
      </c>
      <c r="B230" s="14" t="s">
        <v>370</v>
      </c>
      <c r="C230" s="15" t="s">
        <v>192</v>
      </c>
      <c r="D230" s="16" t="s">
        <v>12</v>
      </c>
      <c r="E230" s="17">
        <v>35</v>
      </c>
      <c r="F230" s="15"/>
      <c r="G230" s="17"/>
      <c r="H230" s="15" t="s">
        <v>265</v>
      </c>
      <c r="J230" s="2" t="s">
        <v>14</v>
      </c>
      <c r="Q230" s="11"/>
      <c r="R230" s="12"/>
    </row>
    <row r="231" spans="1:18" customFormat="1" ht="22.5" x14ac:dyDescent="0.25">
      <c r="A231" s="13">
        <f>IF(J231&lt;&gt;"",COUNTA(J$10:J231),"")</f>
        <v>183</v>
      </c>
      <c r="B231" s="14" t="s">
        <v>371</v>
      </c>
      <c r="C231" s="15" t="s">
        <v>194</v>
      </c>
      <c r="D231" s="16" t="s">
        <v>44</v>
      </c>
      <c r="E231" s="20">
        <v>1.7500000000000002E-2</v>
      </c>
      <c r="F231" s="15"/>
      <c r="G231" s="17"/>
      <c r="H231" s="15" t="s">
        <v>36</v>
      </c>
      <c r="J231" s="2" t="s">
        <v>14</v>
      </c>
      <c r="Q231" s="11"/>
      <c r="R231" s="12"/>
    </row>
    <row r="232" spans="1:18" customFormat="1" ht="22.5" x14ac:dyDescent="0.25">
      <c r="A232" s="13">
        <f>IF(J232&lt;&gt;"",COUNTA(J$10:J232),"")</f>
        <v>184</v>
      </c>
      <c r="B232" s="14" t="s">
        <v>372</v>
      </c>
      <c r="C232" s="15" t="s">
        <v>196</v>
      </c>
      <c r="D232" s="16" t="s">
        <v>12</v>
      </c>
      <c r="E232" s="22">
        <v>35</v>
      </c>
      <c r="F232" s="15"/>
      <c r="G232" s="17"/>
      <c r="H232" s="15" t="s">
        <v>36</v>
      </c>
      <c r="J232" s="2" t="s">
        <v>14</v>
      </c>
      <c r="Q232" s="11"/>
      <c r="R232" s="12"/>
    </row>
    <row r="233" spans="1:18" customFormat="1" ht="33.75" x14ac:dyDescent="0.25">
      <c r="A233" s="13">
        <f>IF(J233&lt;&gt;"",COUNTA(J$10:J233),"")</f>
        <v>185</v>
      </c>
      <c r="B233" s="14" t="s">
        <v>373</v>
      </c>
      <c r="C233" s="15" t="s">
        <v>198</v>
      </c>
      <c r="D233" s="16" t="s">
        <v>44</v>
      </c>
      <c r="E233" s="19">
        <v>0.13125000000000001</v>
      </c>
      <c r="F233" s="15"/>
      <c r="G233" s="17"/>
      <c r="H233" s="15" t="s">
        <v>36</v>
      </c>
      <c r="J233" s="2" t="s">
        <v>14</v>
      </c>
      <c r="Q233" s="11"/>
      <c r="R233" s="12"/>
    </row>
    <row r="234" spans="1:18" customFormat="1" ht="15" x14ac:dyDescent="0.25">
      <c r="A234" s="49" t="s">
        <v>282</v>
      </c>
      <c r="B234" s="49"/>
      <c r="C234" s="49"/>
      <c r="D234" s="49"/>
      <c r="E234" s="49"/>
      <c r="F234" s="49"/>
      <c r="G234" s="49"/>
      <c r="H234" s="49"/>
      <c r="Q234" s="11"/>
      <c r="R234" s="12" t="s">
        <v>282</v>
      </c>
    </row>
    <row r="235" spans="1:18" customFormat="1" ht="33.75" x14ac:dyDescent="0.25">
      <c r="A235" s="13">
        <f>IF(J235&lt;&gt;"",COUNTA(J$10:J235),"")</f>
        <v>186</v>
      </c>
      <c r="B235" s="14" t="s">
        <v>374</v>
      </c>
      <c r="C235" s="15" t="s">
        <v>19</v>
      </c>
      <c r="D235" s="16" t="s">
        <v>20</v>
      </c>
      <c r="E235" s="17">
        <v>143.91999999999999</v>
      </c>
      <c r="F235" s="15"/>
      <c r="G235" s="17"/>
      <c r="H235" s="15" t="s">
        <v>375</v>
      </c>
      <c r="J235" s="2" t="s">
        <v>14</v>
      </c>
      <c r="Q235" s="11"/>
      <c r="R235" s="12"/>
    </row>
    <row r="236" spans="1:18" customFormat="1" ht="33.75" x14ac:dyDescent="0.25">
      <c r="A236" s="13">
        <f>IF(J236&lt;&gt;"",COUNTA(J$10:J236),"")</f>
        <v>187</v>
      </c>
      <c r="B236" s="14" t="s">
        <v>376</v>
      </c>
      <c r="C236" s="15" t="s">
        <v>286</v>
      </c>
      <c r="D236" s="16" t="s">
        <v>20</v>
      </c>
      <c r="E236" s="17">
        <v>143.91999999999999</v>
      </c>
      <c r="F236" s="15"/>
      <c r="G236" s="17"/>
      <c r="H236" s="15" t="s">
        <v>377</v>
      </c>
      <c r="J236" s="2" t="s">
        <v>14</v>
      </c>
      <c r="Q236" s="11"/>
      <c r="R236" s="12"/>
    </row>
    <row r="237" spans="1:18" customFormat="1" ht="22.5" x14ac:dyDescent="0.25">
      <c r="A237" s="13">
        <f>IF(J237&lt;&gt;"",COUNTA(J$10:J237),"")</f>
        <v>188</v>
      </c>
      <c r="B237" s="14" t="s">
        <v>378</v>
      </c>
      <c r="C237" s="15" t="s">
        <v>289</v>
      </c>
      <c r="D237" s="16" t="s">
        <v>20</v>
      </c>
      <c r="E237" s="20">
        <v>145.35919999999999</v>
      </c>
      <c r="F237" s="15"/>
      <c r="G237" s="17"/>
      <c r="H237" s="15" t="s">
        <v>36</v>
      </c>
      <c r="J237" s="2" t="s">
        <v>14</v>
      </c>
      <c r="Q237" s="11"/>
      <c r="R237" s="12"/>
    </row>
    <row r="238" spans="1:18" customFormat="1" ht="33.75" x14ac:dyDescent="0.25">
      <c r="A238" s="13">
        <f>IF(J238&lt;&gt;"",COUNTA(J$10:J238),"")</f>
        <v>189</v>
      </c>
      <c r="B238" s="14" t="s">
        <v>379</v>
      </c>
      <c r="C238" s="15" t="s">
        <v>291</v>
      </c>
      <c r="D238" s="16" t="s">
        <v>20</v>
      </c>
      <c r="E238" s="17">
        <v>25.5</v>
      </c>
      <c r="F238" s="15"/>
      <c r="G238" s="17"/>
      <c r="H238" s="15" t="s">
        <v>292</v>
      </c>
      <c r="J238" s="2" t="s">
        <v>14</v>
      </c>
      <c r="Q238" s="11"/>
      <c r="R238" s="12"/>
    </row>
    <row r="239" spans="1:18" customFormat="1" ht="33.75" x14ac:dyDescent="0.25">
      <c r="A239" s="13">
        <f>IF(J239&lt;&gt;"",COUNTA(J$10:J239),"")</f>
        <v>190</v>
      </c>
      <c r="B239" s="14" t="s">
        <v>380</v>
      </c>
      <c r="C239" s="15" t="s">
        <v>294</v>
      </c>
      <c r="D239" s="16" t="s">
        <v>20</v>
      </c>
      <c r="E239" s="21">
        <v>25.754999999999999</v>
      </c>
      <c r="F239" s="15"/>
      <c r="G239" s="17"/>
      <c r="H239" s="15" t="s">
        <v>36</v>
      </c>
      <c r="J239" s="2" t="s">
        <v>14</v>
      </c>
      <c r="Q239" s="11"/>
      <c r="R239" s="12"/>
    </row>
    <row r="240" spans="1:18" customFormat="1" ht="15" x14ac:dyDescent="0.25">
      <c r="A240" s="49" t="s">
        <v>301</v>
      </c>
      <c r="B240" s="49"/>
      <c r="C240" s="49"/>
      <c r="D240" s="49"/>
      <c r="E240" s="49"/>
      <c r="F240" s="49"/>
      <c r="G240" s="49"/>
      <c r="H240" s="49"/>
      <c r="Q240" s="11"/>
      <c r="R240" s="12" t="s">
        <v>301</v>
      </c>
    </row>
    <row r="241" spans="1:18" customFormat="1" ht="22.5" x14ac:dyDescent="0.25">
      <c r="A241" s="13">
        <f>IF(J241&lt;&gt;"",COUNTA(J$10:J241),"")</f>
        <v>191</v>
      </c>
      <c r="B241" s="14" t="s">
        <v>381</v>
      </c>
      <c r="C241" s="15" t="s">
        <v>303</v>
      </c>
      <c r="D241" s="16" t="s">
        <v>53</v>
      </c>
      <c r="E241" s="17">
        <v>6</v>
      </c>
      <c r="F241" s="15"/>
      <c r="G241" s="17"/>
      <c r="H241" s="15" t="s">
        <v>304</v>
      </c>
      <c r="J241" s="2" t="s">
        <v>14</v>
      </c>
      <c r="Q241" s="11"/>
      <c r="R241" s="12"/>
    </row>
    <row r="242" spans="1:18" customFormat="1" ht="15" x14ac:dyDescent="0.25">
      <c r="A242" s="13">
        <f>IF(J242&lt;&gt;"",COUNTA(J$10:J242),"")</f>
        <v>192</v>
      </c>
      <c r="B242" s="14" t="s">
        <v>382</v>
      </c>
      <c r="C242" s="15" t="s">
        <v>306</v>
      </c>
      <c r="D242" s="16" t="s">
        <v>53</v>
      </c>
      <c r="E242" s="22">
        <v>6</v>
      </c>
      <c r="F242" s="15"/>
      <c r="G242" s="17"/>
      <c r="H242" s="15" t="s">
        <v>36</v>
      </c>
      <c r="J242" s="2" t="s">
        <v>14</v>
      </c>
      <c r="Q242" s="11"/>
      <c r="R242" s="12"/>
    </row>
    <row r="243" spans="1:18" customFormat="1" ht="15" x14ac:dyDescent="0.25">
      <c r="A243" s="49" t="s">
        <v>383</v>
      </c>
      <c r="B243" s="49"/>
      <c r="C243" s="49"/>
      <c r="D243" s="49"/>
      <c r="E243" s="49"/>
      <c r="F243" s="49"/>
      <c r="G243" s="49"/>
      <c r="H243" s="49"/>
      <c r="Q243" s="11"/>
      <c r="R243" s="12" t="s">
        <v>383</v>
      </c>
    </row>
    <row r="244" spans="1:18" customFormat="1" ht="15" x14ac:dyDescent="0.25">
      <c r="A244" s="13">
        <f>IF(J244&lt;&gt;"",COUNTA(J$10:J244),"")</f>
        <v>193</v>
      </c>
      <c r="B244" s="14" t="s">
        <v>384</v>
      </c>
      <c r="C244" s="15" t="s">
        <v>173</v>
      </c>
      <c r="D244" s="16" t="s">
        <v>35</v>
      </c>
      <c r="E244" s="23">
        <v>0.75</v>
      </c>
      <c r="F244" s="15"/>
      <c r="G244" s="17"/>
      <c r="H244" s="15" t="s">
        <v>385</v>
      </c>
      <c r="J244" s="2" t="s">
        <v>14</v>
      </c>
      <c r="Q244" s="11"/>
      <c r="R244" s="12"/>
    </row>
    <row r="245" spans="1:18" customFormat="1" ht="22.5" x14ac:dyDescent="0.25">
      <c r="A245" s="13">
        <f>IF(J245&lt;&gt;"",COUNTA(J$10:J245),"")</f>
        <v>194</v>
      </c>
      <c r="B245" s="14" t="s">
        <v>386</v>
      </c>
      <c r="C245" s="15" t="s">
        <v>179</v>
      </c>
      <c r="D245" s="16" t="s">
        <v>12</v>
      </c>
      <c r="E245" s="17">
        <v>205.37</v>
      </c>
      <c r="F245" s="15"/>
      <c r="G245" s="17"/>
      <c r="H245" s="15" t="s">
        <v>387</v>
      </c>
      <c r="J245" s="2" t="s">
        <v>14</v>
      </c>
      <c r="Q245" s="11"/>
      <c r="R245" s="12"/>
    </row>
    <row r="246" spans="1:18" customFormat="1" ht="22.5" x14ac:dyDescent="0.25">
      <c r="A246" s="13">
        <f>IF(J246&lt;&gt;"",COUNTA(J$10:J246),"")</f>
        <v>195</v>
      </c>
      <c r="B246" s="14" t="s">
        <v>388</v>
      </c>
      <c r="C246" s="15" t="s">
        <v>143</v>
      </c>
      <c r="D246" s="16" t="s">
        <v>12</v>
      </c>
      <c r="E246" s="17">
        <v>30</v>
      </c>
      <c r="F246" s="15"/>
      <c r="G246" s="17"/>
      <c r="H246" s="15" t="s">
        <v>389</v>
      </c>
      <c r="J246" s="2" t="s">
        <v>14</v>
      </c>
      <c r="Q246" s="11"/>
      <c r="R246" s="12"/>
    </row>
    <row r="247" spans="1:18" customFormat="1" ht="45" x14ac:dyDescent="0.25">
      <c r="A247" s="13">
        <f>IF(J247&lt;&gt;"",COUNTA(J$10:J247),"")</f>
        <v>196</v>
      </c>
      <c r="B247" s="14" t="s">
        <v>390</v>
      </c>
      <c r="C247" s="15" t="s">
        <v>184</v>
      </c>
      <c r="D247" s="16" t="s">
        <v>12</v>
      </c>
      <c r="E247" s="17">
        <v>382.28</v>
      </c>
      <c r="F247" s="15"/>
      <c r="G247" s="17"/>
      <c r="H247" s="15" t="s">
        <v>391</v>
      </c>
      <c r="J247" s="2" t="s">
        <v>14</v>
      </c>
      <c r="Q247" s="11"/>
      <c r="R247" s="12"/>
    </row>
    <row r="248" spans="1:18" customFormat="1" ht="67.5" x14ac:dyDescent="0.25">
      <c r="A248" s="13">
        <f>IF(J248&lt;&gt;"",COUNTA(J$10:J248),"")</f>
        <v>197</v>
      </c>
      <c r="B248" s="14" t="s">
        <v>392</v>
      </c>
      <c r="C248" s="15" t="s">
        <v>187</v>
      </c>
      <c r="D248" s="16" t="s">
        <v>12</v>
      </c>
      <c r="E248" s="17">
        <v>617.65</v>
      </c>
      <c r="F248" s="15"/>
      <c r="G248" s="17"/>
      <c r="H248" s="15" t="s">
        <v>393</v>
      </c>
      <c r="J248" s="2" t="s">
        <v>14</v>
      </c>
      <c r="Q248" s="11"/>
      <c r="R248" s="12"/>
    </row>
    <row r="249" spans="1:18" customFormat="1" ht="15" x14ac:dyDescent="0.25">
      <c r="A249" s="13">
        <f>IF(J249&lt;&gt;"",COUNTA(J$10:J249),"")</f>
        <v>198</v>
      </c>
      <c r="B249" s="14" t="s">
        <v>394</v>
      </c>
      <c r="C249" s="15" t="s">
        <v>190</v>
      </c>
      <c r="D249" s="16" t="s">
        <v>35</v>
      </c>
      <c r="E249" s="18">
        <v>6.620444</v>
      </c>
      <c r="F249" s="15"/>
      <c r="G249" s="17"/>
      <c r="H249" s="15" t="s">
        <v>36</v>
      </c>
      <c r="J249" s="2" t="s">
        <v>14</v>
      </c>
      <c r="Q249" s="11"/>
      <c r="R249" s="12"/>
    </row>
    <row r="250" spans="1:18" customFormat="1" ht="67.5" x14ac:dyDescent="0.25">
      <c r="A250" s="13">
        <f>IF(J250&lt;&gt;"",COUNTA(J$10:J250),"")</f>
        <v>199</v>
      </c>
      <c r="B250" s="14" t="s">
        <v>395</v>
      </c>
      <c r="C250" s="15" t="s">
        <v>192</v>
      </c>
      <c r="D250" s="16" t="s">
        <v>12</v>
      </c>
      <c r="E250" s="17">
        <v>617.65</v>
      </c>
      <c r="F250" s="15"/>
      <c r="G250" s="17"/>
      <c r="H250" s="15" t="s">
        <v>393</v>
      </c>
      <c r="J250" s="2" t="s">
        <v>14</v>
      </c>
      <c r="Q250" s="11"/>
      <c r="R250" s="12"/>
    </row>
    <row r="251" spans="1:18" customFormat="1" ht="22.5" x14ac:dyDescent="0.25">
      <c r="A251" s="13">
        <f>IF(J251&lt;&gt;"",COUNTA(J$10:J251),"")</f>
        <v>200</v>
      </c>
      <c r="B251" s="14" t="s">
        <v>396</v>
      </c>
      <c r="C251" s="15" t="s">
        <v>194</v>
      </c>
      <c r="D251" s="16" t="s">
        <v>44</v>
      </c>
      <c r="E251" s="18">
        <v>0.30882500000000002</v>
      </c>
      <c r="F251" s="15"/>
      <c r="G251" s="17"/>
      <c r="H251" s="15" t="s">
        <v>36</v>
      </c>
      <c r="J251" s="2" t="s">
        <v>14</v>
      </c>
      <c r="Q251" s="11"/>
      <c r="R251" s="12"/>
    </row>
    <row r="252" spans="1:18" customFormat="1" ht="22.5" x14ac:dyDescent="0.25">
      <c r="A252" s="13">
        <f>IF(J252&lt;&gt;"",COUNTA(J$10:J252),"")</f>
        <v>201</v>
      </c>
      <c r="B252" s="14" t="s">
        <v>397</v>
      </c>
      <c r="C252" s="15" t="s">
        <v>196</v>
      </c>
      <c r="D252" s="16" t="s">
        <v>12</v>
      </c>
      <c r="E252" s="23">
        <v>617.65</v>
      </c>
      <c r="F252" s="15"/>
      <c r="G252" s="17"/>
      <c r="H252" s="15" t="s">
        <v>36</v>
      </c>
      <c r="J252" s="2" t="s">
        <v>14</v>
      </c>
      <c r="Q252" s="11"/>
      <c r="R252" s="12"/>
    </row>
    <row r="253" spans="1:18" customFormat="1" ht="33.75" x14ac:dyDescent="0.25">
      <c r="A253" s="13">
        <f>IF(J253&lt;&gt;"",COUNTA(J$10:J253),"")</f>
        <v>202</v>
      </c>
      <c r="B253" s="14" t="s">
        <v>398</v>
      </c>
      <c r="C253" s="15" t="s">
        <v>198</v>
      </c>
      <c r="D253" s="16" t="s">
        <v>44</v>
      </c>
      <c r="E253" s="18">
        <v>2.3161879999999999</v>
      </c>
      <c r="F253" s="15"/>
      <c r="G253" s="17"/>
      <c r="H253" s="15" t="s">
        <v>36</v>
      </c>
      <c r="J253" s="2" t="s">
        <v>14</v>
      </c>
      <c r="Q253" s="11"/>
      <c r="R253" s="12"/>
    </row>
    <row r="254" spans="1:18" customFormat="1" ht="22.5" x14ac:dyDescent="0.25">
      <c r="A254" s="13">
        <f>IF(J254&lt;&gt;"",COUNTA(J$10:J254),"")</f>
        <v>203</v>
      </c>
      <c r="B254" s="14" t="s">
        <v>399</v>
      </c>
      <c r="C254" s="15" t="s">
        <v>200</v>
      </c>
      <c r="D254" s="16" t="s">
        <v>20</v>
      </c>
      <c r="E254" s="17">
        <v>5346</v>
      </c>
      <c r="F254" s="15"/>
      <c r="G254" s="17"/>
      <c r="H254" s="15" t="s">
        <v>400</v>
      </c>
      <c r="J254" s="2" t="s">
        <v>14</v>
      </c>
      <c r="Q254" s="11"/>
      <c r="R254" s="12"/>
    </row>
    <row r="255" spans="1:18" customFormat="1" ht="33.75" x14ac:dyDescent="0.25">
      <c r="A255" s="13">
        <f>IF(J255&lt;&gt;"",COUNTA(J$10:J255),"")</f>
        <v>204</v>
      </c>
      <c r="B255" s="14" t="s">
        <v>401</v>
      </c>
      <c r="C255" s="15" t="s">
        <v>202</v>
      </c>
      <c r="D255" s="16" t="s">
        <v>53</v>
      </c>
      <c r="E255" s="22">
        <v>102</v>
      </c>
      <c r="F255" s="15"/>
      <c r="G255" s="17"/>
      <c r="H255" s="15" t="s">
        <v>36</v>
      </c>
      <c r="J255" s="2" t="s">
        <v>14</v>
      </c>
      <c r="Q255" s="11"/>
      <c r="R255" s="12"/>
    </row>
    <row r="256" spans="1:18" customFormat="1" ht="33.75" x14ac:dyDescent="0.25">
      <c r="A256" s="13">
        <f>IF(J256&lt;&gt;"",COUNTA(J$10:J256),"")</f>
        <v>205</v>
      </c>
      <c r="B256" s="14" t="s">
        <v>402</v>
      </c>
      <c r="C256" s="15" t="s">
        <v>203</v>
      </c>
      <c r="D256" s="16" t="s">
        <v>53</v>
      </c>
      <c r="E256" s="22">
        <v>320</v>
      </c>
      <c r="F256" s="15"/>
      <c r="G256" s="17"/>
      <c r="H256" s="15" t="s">
        <v>36</v>
      </c>
      <c r="J256" s="2" t="s">
        <v>14</v>
      </c>
      <c r="Q256" s="11"/>
      <c r="R256" s="12"/>
    </row>
    <row r="257" spans="1:18" customFormat="1" ht="33.75" x14ac:dyDescent="0.25">
      <c r="A257" s="13">
        <f>IF(J257&lt;&gt;"",COUNTA(J$10:J257),"")</f>
        <v>206</v>
      </c>
      <c r="B257" s="14" t="s">
        <v>403</v>
      </c>
      <c r="C257" s="15" t="s">
        <v>204</v>
      </c>
      <c r="D257" s="16" t="s">
        <v>53</v>
      </c>
      <c r="E257" s="22">
        <v>680</v>
      </c>
      <c r="F257" s="15"/>
      <c r="G257" s="17"/>
      <c r="H257" s="15" t="s">
        <v>36</v>
      </c>
      <c r="J257" s="2" t="s">
        <v>14</v>
      </c>
      <c r="Q257" s="11"/>
      <c r="R257" s="12"/>
    </row>
    <row r="258" spans="1:18" customFormat="1" ht="22.5" x14ac:dyDescent="0.25">
      <c r="A258" s="13">
        <f>IF(J258&lt;&gt;"",COUNTA(J$10:J258),"")</f>
        <v>207</v>
      </c>
      <c r="B258" s="14" t="s">
        <v>404</v>
      </c>
      <c r="C258" s="15" t="s">
        <v>205</v>
      </c>
      <c r="D258" s="16" t="s">
        <v>53</v>
      </c>
      <c r="E258" s="22">
        <v>680</v>
      </c>
      <c r="F258" s="15"/>
      <c r="G258" s="17"/>
      <c r="H258" s="15" t="s">
        <v>36</v>
      </c>
      <c r="J258" s="2" t="s">
        <v>14</v>
      </c>
      <c r="Q258" s="11"/>
      <c r="R258" s="12"/>
    </row>
    <row r="259" spans="1:18" customFormat="1" ht="90" x14ac:dyDescent="0.25">
      <c r="A259" s="13">
        <f>IF(J259&lt;&gt;"",COUNTA(J$10:J259),"")</f>
        <v>208</v>
      </c>
      <c r="B259" s="14" t="s">
        <v>405</v>
      </c>
      <c r="C259" s="15" t="s">
        <v>212</v>
      </c>
      <c r="D259" s="16" t="s">
        <v>12</v>
      </c>
      <c r="E259" s="17">
        <v>1600.3</v>
      </c>
      <c r="F259" s="15"/>
      <c r="G259" s="17"/>
      <c r="H259" s="15" t="s">
        <v>406</v>
      </c>
      <c r="J259" s="2" t="s">
        <v>14</v>
      </c>
      <c r="Q259" s="11"/>
      <c r="R259" s="12"/>
    </row>
    <row r="260" spans="1:18" customFormat="1" ht="22.5" x14ac:dyDescent="0.25">
      <c r="A260" s="13">
        <f>IF(J260&lt;&gt;"",COUNTA(J$10:J260),"")</f>
        <v>209</v>
      </c>
      <c r="B260" s="14" t="s">
        <v>407</v>
      </c>
      <c r="C260" s="15" t="s">
        <v>215</v>
      </c>
      <c r="D260" s="16" t="s">
        <v>12</v>
      </c>
      <c r="E260" s="21">
        <v>1648.309</v>
      </c>
      <c r="F260" s="15"/>
      <c r="G260" s="17"/>
      <c r="H260" s="15" t="s">
        <v>36</v>
      </c>
      <c r="J260" s="2" t="s">
        <v>14</v>
      </c>
      <c r="Q260" s="11"/>
      <c r="R260" s="12"/>
    </row>
    <row r="261" spans="1:18" customFormat="1" ht="15" x14ac:dyDescent="0.25">
      <c r="A261" s="49" t="s">
        <v>252</v>
      </c>
      <c r="B261" s="49"/>
      <c r="C261" s="49"/>
      <c r="D261" s="49"/>
      <c r="E261" s="49"/>
      <c r="F261" s="49"/>
      <c r="G261" s="49"/>
      <c r="H261" s="49"/>
      <c r="Q261" s="11"/>
      <c r="R261" s="12" t="s">
        <v>252</v>
      </c>
    </row>
    <row r="262" spans="1:18" customFormat="1" ht="45" x14ac:dyDescent="0.25">
      <c r="A262" s="13">
        <f>IF(J262&lt;&gt;"",COUNTA(J$10:J262),"")</f>
        <v>210</v>
      </c>
      <c r="B262" s="14" t="s">
        <v>408</v>
      </c>
      <c r="C262" s="15" t="s">
        <v>192</v>
      </c>
      <c r="D262" s="16" t="s">
        <v>12</v>
      </c>
      <c r="E262" s="17">
        <v>55</v>
      </c>
      <c r="F262" s="15"/>
      <c r="G262" s="17"/>
      <c r="H262" s="15" t="s">
        <v>254</v>
      </c>
      <c r="J262" s="2" t="s">
        <v>14</v>
      </c>
      <c r="Q262" s="11"/>
      <c r="R262" s="12"/>
    </row>
    <row r="263" spans="1:18" customFormat="1" ht="22.5" x14ac:dyDescent="0.25">
      <c r="A263" s="13">
        <f>IF(J263&lt;&gt;"",COUNTA(J$10:J263),"")</f>
        <v>211</v>
      </c>
      <c r="B263" s="14" t="s">
        <v>409</v>
      </c>
      <c r="C263" s="15" t="s">
        <v>194</v>
      </c>
      <c r="D263" s="16" t="s">
        <v>44</v>
      </c>
      <c r="E263" s="20">
        <v>2.75E-2</v>
      </c>
      <c r="F263" s="15"/>
      <c r="G263" s="17"/>
      <c r="H263" s="15" t="s">
        <v>36</v>
      </c>
      <c r="J263" s="2" t="s">
        <v>14</v>
      </c>
      <c r="Q263" s="11"/>
      <c r="R263" s="12"/>
    </row>
    <row r="264" spans="1:18" customFormat="1" ht="22.5" x14ac:dyDescent="0.25">
      <c r="A264" s="13">
        <f>IF(J264&lt;&gt;"",COUNTA(J$10:J264),"")</f>
        <v>212</v>
      </c>
      <c r="B264" s="14" t="s">
        <v>410</v>
      </c>
      <c r="C264" s="15" t="s">
        <v>196</v>
      </c>
      <c r="D264" s="16" t="s">
        <v>12</v>
      </c>
      <c r="E264" s="22">
        <v>55</v>
      </c>
      <c r="F264" s="15"/>
      <c r="G264" s="17"/>
      <c r="H264" s="15" t="s">
        <v>36</v>
      </c>
      <c r="J264" s="2" t="s">
        <v>14</v>
      </c>
      <c r="Q264" s="11"/>
      <c r="R264" s="12"/>
    </row>
    <row r="265" spans="1:18" customFormat="1" ht="33.75" x14ac:dyDescent="0.25">
      <c r="A265" s="13">
        <f>IF(J265&lt;&gt;"",COUNTA(J$10:J265),"")</f>
        <v>213</v>
      </c>
      <c r="B265" s="14" t="s">
        <v>411</v>
      </c>
      <c r="C265" s="15" t="s">
        <v>198</v>
      </c>
      <c r="D265" s="16" t="s">
        <v>44</v>
      </c>
      <c r="E265" s="19">
        <v>0.20624999999999999</v>
      </c>
      <c r="F265" s="15"/>
      <c r="G265" s="17"/>
      <c r="H265" s="15" t="s">
        <v>36</v>
      </c>
      <c r="J265" s="2" t="s">
        <v>14</v>
      </c>
      <c r="Q265" s="11"/>
      <c r="R265" s="12"/>
    </row>
    <row r="266" spans="1:18" customFormat="1" ht="15" x14ac:dyDescent="0.25">
      <c r="A266" s="49" t="s">
        <v>258</v>
      </c>
      <c r="B266" s="49"/>
      <c r="C266" s="49"/>
      <c r="D266" s="49"/>
      <c r="E266" s="49"/>
      <c r="F266" s="49"/>
      <c r="G266" s="49"/>
      <c r="H266" s="49"/>
      <c r="Q266" s="11"/>
      <c r="R266" s="12" t="s">
        <v>258</v>
      </c>
    </row>
    <row r="267" spans="1:18" customFormat="1" ht="33.75" x14ac:dyDescent="0.25">
      <c r="A267" s="13">
        <f>IF(J267&lt;&gt;"",COUNTA(J$10:J267),"")</f>
        <v>214</v>
      </c>
      <c r="B267" s="14" t="s">
        <v>412</v>
      </c>
      <c r="C267" s="15" t="s">
        <v>365</v>
      </c>
      <c r="D267" s="16" t="s">
        <v>12</v>
      </c>
      <c r="E267" s="17">
        <v>70</v>
      </c>
      <c r="F267" s="15"/>
      <c r="G267" s="17"/>
      <c r="H267" s="15" t="s">
        <v>261</v>
      </c>
      <c r="J267" s="2" t="s">
        <v>14</v>
      </c>
      <c r="Q267" s="11"/>
      <c r="R267" s="12"/>
    </row>
    <row r="268" spans="1:18" customFormat="1" ht="15" x14ac:dyDescent="0.25">
      <c r="A268" s="13">
        <f>IF(J268&lt;&gt;"",COUNTA(J$10:J268),"")</f>
        <v>215</v>
      </c>
      <c r="B268" s="14" t="s">
        <v>413</v>
      </c>
      <c r="C268" s="15" t="s">
        <v>263</v>
      </c>
      <c r="D268" s="16" t="s">
        <v>12</v>
      </c>
      <c r="E268" s="24">
        <v>73.5</v>
      </c>
      <c r="F268" s="15"/>
      <c r="G268" s="17"/>
      <c r="H268" s="15" t="s">
        <v>36</v>
      </c>
      <c r="J268" s="2" t="s">
        <v>14</v>
      </c>
      <c r="Q268" s="11"/>
      <c r="R268" s="12"/>
    </row>
    <row r="269" spans="1:18" customFormat="1" ht="33.75" x14ac:dyDescent="0.25">
      <c r="A269" s="13">
        <f>IF(J269&lt;&gt;"",COUNTA(J$10:J269),"")</f>
        <v>216</v>
      </c>
      <c r="B269" s="14" t="s">
        <v>414</v>
      </c>
      <c r="C269" s="15" t="s">
        <v>247</v>
      </c>
      <c r="D269" s="16" t="s">
        <v>12</v>
      </c>
      <c r="E269" s="17">
        <v>35</v>
      </c>
      <c r="F269" s="15"/>
      <c r="G269" s="17"/>
      <c r="H269" s="15" t="s">
        <v>265</v>
      </c>
      <c r="J269" s="2" t="s">
        <v>14</v>
      </c>
      <c r="Q269" s="11"/>
      <c r="R269" s="12"/>
    </row>
    <row r="270" spans="1:18" customFormat="1" ht="15" x14ac:dyDescent="0.25">
      <c r="A270" s="13">
        <f>IF(J270&lt;&gt;"",COUNTA(J$10:J270),"")</f>
        <v>217</v>
      </c>
      <c r="B270" s="14" t="s">
        <v>415</v>
      </c>
      <c r="C270" s="15" t="s">
        <v>150</v>
      </c>
      <c r="D270" s="16" t="s">
        <v>49</v>
      </c>
      <c r="E270" s="24">
        <v>10.5</v>
      </c>
      <c r="F270" s="15"/>
      <c r="G270" s="17"/>
      <c r="H270" s="15" t="s">
        <v>267</v>
      </c>
      <c r="J270" s="2" t="s">
        <v>14</v>
      </c>
      <c r="Q270" s="11"/>
      <c r="R270" s="12"/>
    </row>
    <row r="271" spans="1:18" customFormat="1" ht="22.5" x14ac:dyDescent="0.25">
      <c r="A271" s="13">
        <f>IF(J271&lt;&gt;"",COUNTA(J$10:J271),"")</f>
        <v>218</v>
      </c>
      <c r="B271" s="14" t="s">
        <v>416</v>
      </c>
      <c r="C271" s="15" t="s">
        <v>153</v>
      </c>
      <c r="D271" s="16" t="s">
        <v>49</v>
      </c>
      <c r="E271" s="22">
        <v>7</v>
      </c>
      <c r="F271" s="15"/>
      <c r="G271" s="17"/>
      <c r="H271" s="15" t="s">
        <v>269</v>
      </c>
      <c r="J271" s="2" t="s">
        <v>14</v>
      </c>
      <c r="Q271" s="11"/>
      <c r="R271" s="12"/>
    </row>
    <row r="272" spans="1:18" customFormat="1" ht="45" x14ac:dyDescent="0.25">
      <c r="A272" s="13">
        <f>IF(J272&lt;&gt;"",COUNTA(J$10:J272),"")</f>
        <v>219</v>
      </c>
      <c r="B272" s="14" t="s">
        <v>417</v>
      </c>
      <c r="C272" s="15" t="s">
        <v>192</v>
      </c>
      <c r="D272" s="16" t="s">
        <v>12</v>
      </c>
      <c r="E272" s="17">
        <v>35</v>
      </c>
      <c r="F272" s="15"/>
      <c r="G272" s="17"/>
      <c r="H272" s="15" t="s">
        <v>265</v>
      </c>
      <c r="J272" s="2" t="s">
        <v>14</v>
      </c>
      <c r="Q272" s="11"/>
      <c r="R272" s="12"/>
    </row>
    <row r="273" spans="1:18" customFormat="1" ht="22.5" x14ac:dyDescent="0.25">
      <c r="A273" s="13">
        <f>IF(J273&lt;&gt;"",COUNTA(J$10:J273),"")</f>
        <v>220</v>
      </c>
      <c r="B273" s="14" t="s">
        <v>418</v>
      </c>
      <c r="C273" s="15" t="s">
        <v>194</v>
      </c>
      <c r="D273" s="16" t="s">
        <v>44</v>
      </c>
      <c r="E273" s="20">
        <v>1.7500000000000002E-2</v>
      </c>
      <c r="F273" s="15"/>
      <c r="G273" s="17"/>
      <c r="H273" s="15" t="s">
        <v>36</v>
      </c>
      <c r="J273" s="2" t="s">
        <v>14</v>
      </c>
      <c r="Q273" s="11"/>
      <c r="R273" s="12"/>
    </row>
    <row r="274" spans="1:18" customFormat="1" ht="22.5" x14ac:dyDescent="0.25">
      <c r="A274" s="13">
        <f>IF(J274&lt;&gt;"",COUNTA(J$10:J274),"")</f>
        <v>221</v>
      </c>
      <c r="B274" s="14" t="s">
        <v>419</v>
      </c>
      <c r="C274" s="15" t="s">
        <v>196</v>
      </c>
      <c r="D274" s="16" t="s">
        <v>12</v>
      </c>
      <c r="E274" s="22">
        <v>35</v>
      </c>
      <c r="F274" s="15"/>
      <c r="G274" s="17"/>
      <c r="H274" s="15" t="s">
        <v>36</v>
      </c>
      <c r="J274" s="2" t="s">
        <v>14</v>
      </c>
      <c r="Q274" s="11"/>
      <c r="R274" s="12"/>
    </row>
    <row r="275" spans="1:18" customFormat="1" ht="33.75" x14ac:dyDescent="0.25">
      <c r="A275" s="13">
        <f>IF(J275&lt;&gt;"",COUNTA(J$10:J275),"")</f>
        <v>222</v>
      </c>
      <c r="B275" s="14" t="s">
        <v>420</v>
      </c>
      <c r="C275" s="15" t="s">
        <v>198</v>
      </c>
      <c r="D275" s="16" t="s">
        <v>44</v>
      </c>
      <c r="E275" s="19">
        <v>0.13125000000000001</v>
      </c>
      <c r="F275" s="15"/>
      <c r="G275" s="17"/>
      <c r="H275" s="15" t="s">
        <v>36</v>
      </c>
      <c r="J275" s="2" t="s">
        <v>14</v>
      </c>
      <c r="Q275" s="11"/>
      <c r="R275" s="12"/>
    </row>
    <row r="276" spans="1:18" customFormat="1" ht="15" x14ac:dyDescent="0.25">
      <c r="A276" s="49" t="s">
        <v>282</v>
      </c>
      <c r="B276" s="49"/>
      <c r="C276" s="49"/>
      <c r="D276" s="49"/>
      <c r="E276" s="49"/>
      <c r="F276" s="49"/>
      <c r="G276" s="49"/>
      <c r="H276" s="49"/>
      <c r="Q276" s="11"/>
      <c r="R276" s="12" t="s">
        <v>282</v>
      </c>
    </row>
    <row r="277" spans="1:18" customFormat="1" ht="33.75" x14ac:dyDescent="0.25">
      <c r="A277" s="13">
        <f>IF(J277&lt;&gt;"",COUNTA(J$10:J277),"")</f>
        <v>223</v>
      </c>
      <c r="B277" s="14" t="s">
        <v>421</v>
      </c>
      <c r="C277" s="15" t="s">
        <v>19</v>
      </c>
      <c r="D277" s="16" t="s">
        <v>20</v>
      </c>
      <c r="E277" s="17">
        <v>143.91999999999999</v>
      </c>
      <c r="F277" s="15"/>
      <c r="G277" s="17"/>
      <c r="H277" s="15" t="s">
        <v>375</v>
      </c>
      <c r="J277" s="2" t="s">
        <v>14</v>
      </c>
      <c r="Q277" s="11"/>
      <c r="R277" s="12"/>
    </row>
    <row r="278" spans="1:18" customFormat="1" ht="33.75" x14ac:dyDescent="0.25">
      <c r="A278" s="13">
        <f>IF(J278&lt;&gt;"",COUNTA(J$10:J278),"")</f>
        <v>224</v>
      </c>
      <c r="B278" s="14" t="s">
        <v>422</v>
      </c>
      <c r="C278" s="15" t="s">
        <v>286</v>
      </c>
      <c r="D278" s="16" t="s">
        <v>20</v>
      </c>
      <c r="E278" s="17">
        <v>143.91999999999999</v>
      </c>
      <c r="F278" s="15"/>
      <c r="G278" s="17"/>
      <c r="H278" s="15" t="s">
        <v>377</v>
      </c>
      <c r="J278" s="2" t="s">
        <v>14</v>
      </c>
      <c r="Q278" s="11"/>
      <c r="R278" s="12"/>
    </row>
    <row r="279" spans="1:18" customFormat="1" ht="22.5" x14ac:dyDescent="0.25">
      <c r="A279" s="13">
        <f>IF(J279&lt;&gt;"",COUNTA(J$10:J279),"")</f>
        <v>225</v>
      </c>
      <c r="B279" s="14" t="s">
        <v>423</v>
      </c>
      <c r="C279" s="15" t="s">
        <v>289</v>
      </c>
      <c r="D279" s="16" t="s">
        <v>20</v>
      </c>
      <c r="E279" s="20">
        <v>145.35919999999999</v>
      </c>
      <c r="F279" s="15"/>
      <c r="G279" s="17"/>
      <c r="H279" s="15" t="s">
        <v>36</v>
      </c>
      <c r="J279" s="2" t="s">
        <v>14</v>
      </c>
      <c r="Q279" s="11"/>
      <c r="R279" s="12"/>
    </row>
    <row r="280" spans="1:18" customFormat="1" ht="33.75" x14ac:dyDescent="0.25">
      <c r="A280" s="13">
        <f>IF(J280&lt;&gt;"",COUNTA(J$10:J280),"")</f>
        <v>226</v>
      </c>
      <c r="B280" s="14" t="s">
        <v>424</v>
      </c>
      <c r="C280" s="15" t="s">
        <v>291</v>
      </c>
      <c r="D280" s="16" t="s">
        <v>20</v>
      </c>
      <c r="E280" s="17">
        <v>25.5</v>
      </c>
      <c r="F280" s="15"/>
      <c r="G280" s="17"/>
      <c r="H280" s="15" t="s">
        <v>292</v>
      </c>
      <c r="J280" s="2" t="s">
        <v>14</v>
      </c>
      <c r="Q280" s="11"/>
      <c r="R280" s="12"/>
    </row>
    <row r="281" spans="1:18" customFormat="1" ht="33.75" x14ac:dyDescent="0.25">
      <c r="A281" s="13">
        <f>IF(J281&lt;&gt;"",COUNTA(J$10:J281),"")</f>
        <v>227</v>
      </c>
      <c r="B281" s="14" t="s">
        <v>425</v>
      </c>
      <c r="C281" s="15" t="s">
        <v>294</v>
      </c>
      <c r="D281" s="16" t="s">
        <v>20</v>
      </c>
      <c r="E281" s="21">
        <v>25.754999999999999</v>
      </c>
      <c r="F281" s="15"/>
      <c r="G281" s="17"/>
      <c r="H281" s="15" t="s">
        <v>36</v>
      </c>
      <c r="J281" s="2" t="s">
        <v>14</v>
      </c>
      <c r="Q281" s="11"/>
      <c r="R281" s="12"/>
    </row>
    <row r="282" spans="1:18" customFormat="1" ht="15" x14ac:dyDescent="0.25">
      <c r="A282" s="49" t="s">
        <v>301</v>
      </c>
      <c r="B282" s="49"/>
      <c r="C282" s="49"/>
      <c r="D282" s="49"/>
      <c r="E282" s="49"/>
      <c r="F282" s="49"/>
      <c r="G282" s="49"/>
      <c r="H282" s="49"/>
      <c r="Q282" s="11"/>
      <c r="R282" s="12" t="s">
        <v>301</v>
      </c>
    </row>
    <row r="283" spans="1:18" customFormat="1" ht="22.5" x14ac:dyDescent="0.25">
      <c r="A283" s="13">
        <f>IF(J283&lt;&gt;"",COUNTA(J$10:J283),"")</f>
        <v>228</v>
      </c>
      <c r="B283" s="14" t="s">
        <v>426</v>
      </c>
      <c r="C283" s="15" t="s">
        <v>303</v>
      </c>
      <c r="D283" s="16" t="s">
        <v>53</v>
      </c>
      <c r="E283" s="17">
        <v>6</v>
      </c>
      <c r="F283" s="15"/>
      <c r="G283" s="17"/>
      <c r="H283" s="15" t="s">
        <v>304</v>
      </c>
      <c r="J283" s="2" t="s">
        <v>14</v>
      </c>
      <c r="Q283" s="11"/>
      <c r="R283" s="12"/>
    </row>
    <row r="284" spans="1:18" customFormat="1" ht="15" x14ac:dyDescent="0.25">
      <c r="A284" s="13">
        <f>IF(J284&lt;&gt;"",COUNTA(J$10:J284),"")</f>
        <v>229</v>
      </c>
      <c r="B284" s="14" t="s">
        <v>427</v>
      </c>
      <c r="C284" s="15" t="s">
        <v>306</v>
      </c>
      <c r="D284" s="16" t="s">
        <v>53</v>
      </c>
      <c r="E284" s="22">
        <v>6</v>
      </c>
      <c r="F284" s="15"/>
      <c r="G284" s="17"/>
      <c r="H284" s="15" t="s">
        <v>36</v>
      </c>
      <c r="J284" s="2" t="s">
        <v>14</v>
      </c>
      <c r="Q284" s="11"/>
      <c r="R284" s="12"/>
    </row>
    <row r="285" spans="1:18" customFormat="1" ht="15" x14ac:dyDescent="0.25">
      <c r="A285" s="49" t="s">
        <v>428</v>
      </c>
      <c r="B285" s="49"/>
      <c r="C285" s="49"/>
      <c r="D285" s="49"/>
      <c r="E285" s="49"/>
      <c r="F285" s="49"/>
      <c r="G285" s="49"/>
      <c r="H285" s="49"/>
      <c r="Q285" s="11"/>
      <c r="R285" s="12" t="s">
        <v>428</v>
      </c>
    </row>
    <row r="286" spans="1:18" customFormat="1" ht="22.5" x14ac:dyDescent="0.25">
      <c r="A286" s="13">
        <f>IF(J286&lt;&gt;"",COUNTA(J$10:J286),"")</f>
        <v>230</v>
      </c>
      <c r="B286" s="14" t="s">
        <v>429</v>
      </c>
      <c r="C286" s="15" t="s">
        <v>297</v>
      </c>
      <c r="D286" s="16" t="s">
        <v>12</v>
      </c>
      <c r="E286" s="23">
        <v>113.76</v>
      </c>
      <c r="F286" s="15"/>
      <c r="G286" s="17"/>
      <c r="H286" s="15" t="s">
        <v>430</v>
      </c>
      <c r="J286" s="2" t="s">
        <v>14</v>
      </c>
      <c r="Q286" s="11"/>
      <c r="R286" s="12"/>
    </row>
    <row r="287" spans="1:18" customFormat="1" ht="22.5" x14ac:dyDescent="0.25">
      <c r="A287" s="13">
        <f>IF(J287&lt;&gt;"",COUNTA(J$10:J287),"")</f>
        <v>231</v>
      </c>
      <c r="B287" s="14" t="s">
        <v>431</v>
      </c>
      <c r="C287" s="15" t="s">
        <v>300</v>
      </c>
      <c r="D287" s="16" t="s">
        <v>53</v>
      </c>
      <c r="E287" s="22">
        <v>158</v>
      </c>
      <c r="F287" s="15"/>
      <c r="G287" s="17"/>
      <c r="H287" s="15" t="s">
        <v>36</v>
      </c>
      <c r="J287" s="2" t="s">
        <v>14</v>
      </c>
      <c r="Q287" s="11"/>
      <c r="R287" s="12"/>
    </row>
    <row r="288" spans="1:18" customFormat="1" ht="15" x14ac:dyDescent="0.25">
      <c r="A288" s="50" t="s">
        <v>432</v>
      </c>
      <c r="B288" s="50"/>
      <c r="C288" s="50"/>
      <c r="D288" s="50"/>
      <c r="E288" s="50"/>
      <c r="F288" s="50"/>
      <c r="G288" s="50"/>
      <c r="H288" s="50"/>
      <c r="Q288" s="11" t="s">
        <v>432</v>
      </c>
      <c r="R288" s="12"/>
    </row>
    <row r="289" spans="1:18" customFormat="1" ht="15" x14ac:dyDescent="0.25">
      <c r="A289" s="49" t="s">
        <v>171</v>
      </c>
      <c r="B289" s="49"/>
      <c r="C289" s="49"/>
      <c r="D289" s="49"/>
      <c r="E289" s="49"/>
      <c r="F289" s="49"/>
      <c r="G289" s="49"/>
      <c r="H289" s="49"/>
      <c r="Q289" s="11"/>
      <c r="R289" s="12" t="s">
        <v>171</v>
      </c>
    </row>
    <row r="290" spans="1:18" customFormat="1" ht="15" x14ac:dyDescent="0.25">
      <c r="A290" s="49" t="s">
        <v>433</v>
      </c>
      <c r="B290" s="49"/>
      <c r="C290" s="49"/>
      <c r="D290" s="49"/>
      <c r="E290" s="49"/>
      <c r="F290" s="49"/>
      <c r="G290" s="49"/>
      <c r="H290" s="49"/>
      <c r="Q290" s="11"/>
      <c r="R290" s="12" t="s">
        <v>433</v>
      </c>
    </row>
    <row r="291" spans="1:18" customFormat="1" ht="22.5" x14ac:dyDescent="0.25">
      <c r="A291" s="13">
        <f>IF(J291&lt;&gt;"",COUNTA(J$10:J291),"")</f>
        <v>232</v>
      </c>
      <c r="B291" s="14" t="s">
        <v>434</v>
      </c>
      <c r="C291" s="15" t="s">
        <v>435</v>
      </c>
      <c r="D291" s="16" t="s">
        <v>12</v>
      </c>
      <c r="E291" s="17">
        <v>123.35</v>
      </c>
      <c r="F291" s="15"/>
      <c r="G291" s="17"/>
      <c r="H291" s="15" t="s">
        <v>436</v>
      </c>
      <c r="J291" s="2" t="s">
        <v>14</v>
      </c>
      <c r="Q291" s="11"/>
      <c r="R291" s="12"/>
    </row>
    <row r="292" spans="1:18" customFormat="1" ht="78.75" x14ac:dyDescent="0.25">
      <c r="A292" s="13">
        <f>IF(J292&lt;&gt;"",COUNTA(J$10:J292),"")</f>
        <v>233</v>
      </c>
      <c r="B292" s="14" t="s">
        <v>437</v>
      </c>
      <c r="C292" s="15" t="s">
        <v>438</v>
      </c>
      <c r="D292" s="16" t="s">
        <v>12</v>
      </c>
      <c r="E292" s="17">
        <v>76.5</v>
      </c>
      <c r="F292" s="15"/>
      <c r="G292" s="17"/>
      <c r="H292" s="15" t="s">
        <v>439</v>
      </c>
      <c r="J292" s="2" t="s">
        <v>14</v>
      </c>
      <c r="Q292" s="11"/>
      <c r="R292" s="12"/>
    </row>
    <row r="293" spans="1:18" customFormat="1" ht="45" x14ac:dyDescent="0.25">
      <c r="A293" s="13">
        <f>IF(J293&lt;&gt;"",COUNTA(J$10:J293),"")</f>
        <v>234</v>
      </c>
      <c r="B293" s="14" t="s">
        <v>440</v>
      </c>
      <c r="C293" s="15" t="s">
        <v>441</v>
      </c>
      <c r="D293" s="16" t="s">
        <v>12</v>
      </c>
      <c r="E293" s="21">
        <v>50.225000000000001</v>
      </c>
      <c r="F293" s="15"/>
      <c r="G293" s="17"/>
      <c r="H293" s="15" t="s">
        <v>442</v>
      </c>
      <c r="J293" s="2" t="s">
        <v>14</v>
      </c>
      <c r="Q293" s="11"/>
      <c r="R293" s="12"/>
    </row>
    <row r="294" spans="1:18" customFormat="1" ht="33.75" x14ac:dyDescent="0.25">
      <c r="A294" s="13">
        <f>IF(J294&lt;&gt;"",COUNTA(J$10:J294),"")</f>
        <v>235</v>
      </c>
      <c r="B294" s="14" t="s">
        <v>443</v>
      </c>
      <c r="C294" s="15" t="s">
        <v>444</v>
      </c>
      <c r="D294" s="16" t="s">
        <v>12</v>
      </c>
      <c r="E294" s="23">
        <v>9.08</v>
      </c>
      <c r="F294" s="15"/>
      <c r="G294" s="17"/>
      <c r="H294" s="15" t="s">
        <v>445</v>
      </c>
      <c r="J294" s="2" t="s">
        <v>14</v>
      </c>
      <c r="Q294" s="11"/>
      <c r="R294" s="12"/>
    </row>
    <row r="295" spans="1:18" customFormat="1" ht="33.75" x14ac:dyDescent="0.25">
      <c r="A295" s="13">
        <f>IF(J295&lt;&gt;"",COUNTA(J$10:J295),"")</f>
        <v>236</v>
      </c>
      <c r="B295" s="14" t="s">
        <v>446</v>
      </c>
      <c r="C295" s="15" t="s">
        <v>447</v>
      </c>
      <c r="D295" s="16" t="s">
        <v>12</v>
      </c>
      <c r="E295" s="21">
        <v>15.375</v>
      </c>
      <c r="F295" s="15"/>
      <c r="G295" s="17"/>
      <c r="H295" s="15" t="s">
        <v>448</v>
      </c>
      <c r="J295" s="2" t="s">
        <v>14</v>
      </c>
      <c r="Q295" s="11"/>
      <c r="R295" s="12"/>
    </row>
    <row r="296" spans="1:18" customFormat="1" ht="56.25" x14ac:dyDescent="0.25">
      <c r="A296" s="13">
        <f>IF(J296&lt;&gt;"",COUNTA(J$10:J296),"")</f>
        <v>237</v>
      </c>
      <c r="B296" s="14" t="s">
        <v>449</v>
      </c>
      <c r="C296" s="15" t="s">
        <v>450</v>
      </c>
      <c r="D296" s="16" t="s">
        <v>12</v>
      </c>
      <c r="E296" s="21">
        <v>1.804</v>
      </c>
      <c r="F296" s="15"/>
      <c r="G296" s="17"/>
      <c r="H296" s="15" t="s">
        <v>451</v>
      </c>
      <c r="J296" s="2" t="s">
        <v>14</v>
      </c>
      <c r="Q296" s="11"/>
      <c r="R296" s="12"/>
    </row>
    <row r="297" spans="1:18" customFormat="1" ht="33.75" x14ac:dyDescent="0.25">
      <c r="A297" s="13">
        <f>IF(J297&lt;&gt;"",COUNTA(J$10:J297),"")</f>
        <v>238</v>
      </c>
      <c r="B297" s="14" t="s">
        <v>452</v>
      </c>
      <c r="C297" s="15" t="s">
        <v>438</v>
      </c>
      <c r="D297" s="16" t="s">
        <v>12</v>
      </c>
      <c r="E297" s="17">
        <v>39.86</v>
      </c>
      <c r="F297" s="15"/>
      <c r="G297" s="17"/>
      <c r="H297" s="15" t="s">
        <v>453</v>
      </c>
      <c r="J297" s="2" t="s">
        <v>14</v>
      </c>
      <c r="Q297" s="11"/>
      <c r="R297" s="12"/>
    </row>
    <row r="298" spans="1:18" customFormat="1" ht="45" x14ac:dyDescent="0.25">
      <c r="A298" s="13">
        <f>IF(J298&lt;&gt;"",COUNTA(J$10:J298),"")</f>
        <v>239</v>
      </c>
      <c r="B298" s="14" t="s">
        <v>454</v>
      </c>
      <c r="C298" s="15" t="s">
        <v>455</v>
      </c>
      <c r="D298" s="16" t="s">
        <v>12</v>
      </c>
      <c r="E298" s="23">
        <v>15.46</v>
      </c>
      <c r="F298" s="15"/>
      <c r="G298" s="17"/>
      <c r="H298" s="15" t="s">
        <v>456</v>
      </c>
      <c r="J298" s="2" t="s">
        <v>14</v>
      </c>
      <c r="Q298" s="11"/>
      <c r="R298" s="12"/>
    </row>
    <row r="299" spans="1:18" customFormat="1" ht="45" x14ac:dyDescent="0.25">
      <c r="A299" s="13">
        <f>IF(J299&lt;&gt;"",COUNTA(J$10:J299),"")</f>
        <v>240</v>
      </c>
      <c r="B299" s="14" t="s">
        <v>457</v>
      </c>
      <c r="C299" s="15" t="s">
        <v>458</v>
      </c>
      <c r="D299" s="16" t="s">
        <v>12</v>
      </c>
      <c r="E299" s="24">
        <v>24.4</v>
      </c>
      <c r="F299" s="15"/>
      <c r="G299" s="17"/>
      <c r="H299" s="15" t="s">
        <v>459</v>
      </c>
      <c r="J299" s="2" t="s">
        <v>14</v>
      </c>
      <c r="Q299" s="11"/>
      <c r="R299" s="12"/>
    </row>
    <row r="300" spans="1:18" customFormat="1" ht="33.75" x14ac:dyDescent="0.25">
      <c r="A300" s="13">
        <f>IF(J300&lt;&gt;"",COUNTA(J$10:J300),"")</f>
        <v>241</v>
      </c>
      <c r="B300" s="14" t="s">
        <v>460</v>
      </c>
      <c r="C300" s="15" t="s">
        <v>461</v>
      </c>
      <c r="D300" s="16" t="s">
        <v>12</v>
      </c>
      <c r="E300" s="17">
        <v>6.99</v>
      </c>
      <c r="F300" s="15"/>
      <c r="G300" s="17"/>
      <c r="H300" s="15" t="s">
        <v>462</v>
      </c>
      <c r="J300" s="2" t="s">
        <v>14</v>
      </c>
      <c r="Q300" s="11"/>
      <c r="R300" s="12"/>
    </row>
    <row r="301" spans="1:18" customFormat="1" ht="45" x14ac:dyDescent="0.25">
      <c r="A301" s="13">
        <f>IF(J301&lt;&gt;"",COUNTA(J$10:J301),"")</f>
        <v>242</v>
      </c>
      <c r="B301" s="14" t="s">
        <v>463</v>
      </c>
      <c r="C301" s="15" t="s">
        <v>458</v>
      </c>
      <c r="D301" s="16" t="s">
        <v>12</v>
      </c>
      <c r="E301" s="23">
        <v>6.99</v>
      </c>
      <c r="F301" s="15"/>
      <c r="G301" s="17"/>
      <c r="H301" s="15" t="s">
        <v>464</v>
      </c>
      <c r="J301" s="2" t="s">
        <v>14</v>
      </c>
      <c r="Q301" s="11"/>
      <c r="R301" s="12"/>
    </row>
    <row r="302" spans="1:18" customFormat="1" ht="157.5" x14ac:dyDescent="0.25">
      <c r="A302" s="13">
        <f>IF(J302&lt;&gt;"",COUNTA(J$10:J302),"")</f>
        <v>243</v>
      </c>
      <c r="B302" s="14" t="s">
        <v>465</v>
      </c>
      <c r="C302" s="15" t="s">
        <v>466</v>
      </c>
      <c r="D302" s="16" t="s">
        <v>20</v>
      </c>
      <c r="E302" s="17">
        <v>295.39999999999998</v>
      </c>
      <c r="F302" s="15"/>
      <c r="G302" s="17"/>
      <c r="H302" s="15" t="s">
        <v>467</v>
      </c>
      <c r="J302" s="2" t="s">
        <v>14</v>
      </c>
      <c r="Q302" s="11"/>
      <c r="R302" s="12"/>
    </row>
    <row r="303" spans="1:18" customFormat="1" ht="15" x14ac:dyDescent="0.25">
      <c r="A303" s="13">
        <f>IF(J303&lt;&gt;"",COUNTA(J$10:J303),"")</f>
        <v>244</v>
      </c>
      <c r="B303" s="14" t="s">
        <v>468</v>
      </c>
      <c r="C303" s="15" t="s">
        <v>469</v>
      </c>
      <c r="D303" s="16" t="s">
        <v>20</v>
      </c>
      <c r="E303" s="21">
        <v>330.84800000000001</v>
      </c>
      <c r="F303" s="15"/>
      <c r="G303" s="17"/>
      <c r="H303" s="15" t="s">
        <v>36</v>
      </c>
      <c r="J303" s="2" t="s">
        <v>14</v>
      </c>
      <c r="Q303" s="11"/>
      <c r="R303" s="12"/>
    </row>
    <row r="304" spans="1:18" customFormat="1" ht="22.5" x14ac:dyDescent="0.25">
      <c r="A304" s="13">
        <f>IF(J304&lt;&gt;"",COUNTA(J$10:J304),"")</f>
        <v>245</v>
      </c>
      <c r="B304" s="14" t="s">
        <v>470</v>
      </c>
      <c r="C304" s="15" t="s">
        <v>471</v>
      </c>
      <c r="D304" s="16" t="s">
        <v>53</v>
      </c>
      <c r="E304" s="22">
        <v>10</v>
      </c>
      <c r="F304" s="15"/>
      <c r="G304" s="17"/>
      <c r="H304" s="15" t="s">
        <v>36</v>
      </c>
      <c r="J304" s="2" t="s">
        <v>14</v>
      </c>
      <c r="Q304" s="11"/>
      <c r="R304" s="12"/>
    </row>
    <row r="305" spans="1:18" customFormat="1" ht="22.5" x14ac:dyDescent="0.25">
      <c r="A305" s="13">
        <f>IF(J305&lt;&gt;"",COUNTA(J$10:J305),"")</f>
        <v>246</v>
      </c>
      <c r="B305" s="14" t="s">
        <v>472</v>
      </c>
      <c r="C305" s="15" t="s">
        <v>473</v>
      </c>
      <c r="D305" s="16" t="s">
        <v>53</v>
      </c>
      <c r="E305" s="22">
        <v>10</v>
      </c>
      <c r="F305" s="15"/>
      <c r="G305" s="17"/>
      <c r="H305" s="15" t="s">
        <v>36</v>
      </c>
      <c r="J305" s="2" t="s">
        <v>14</v>
      </c>
      <c r="Q305" s="11"/>
      <c r="R305" s="12"/>
    </row>
    <row r="306" spans="1:18" customFormat="1" ht="15" x14ac:dyDescent="0.25">
      <c r="A306" s="49" t="s">
        <v>474</v>
      </c>
      <c r="B306" s="49"/>
      <c r="C306" s="49"/>
      <c r="D306" s="49"/>
      <c r="E306" s="49"/>
      <c r="F306" s="49"/>
      <c r="G306" s="49"/>
      <c r="H306" s="49"/>
      <c r="Q306" s="11"/>
      <c r="R306" s="12" t="s">
        <v>474</v>
      </c>
    </row>
    <row r="307" spans="1:18" customFormat="1" ht="22.5" x14ac:dyDescent="0.25">
      <c r="A307" s="13">
        <f>IF(J307&lt;&gt;"",COUNTA(J$10:J307),"")</f>
        <v>247</v>
      </c>
      <c r="B307" s="14" t="s">
        <v>475</v>
      </c>
      <c r="C307" s="15" t="s">
        <v>476</v>
      </c>
      <c r="D307" s="16" t="s">
        <v>12</v>
      </c>
      <c r="E307" s="17">
        <v>92.3</v>
      </c>
      <c r="F307" s="15"/>
      <c r="G307" s="17"/>
      <c r="H307" s="15" t="s">
        <v>477</v>
      </c>
      <c r="J307" s="2" t="s">
        <v>14</v>
      </c>
      <c r="Q307" s="11"/>
      <c r="R307" s="12"/>
    </row>
    <row r="308" spans="1:18" customFormat="1" ht="45" x14ac:dyDescent="0.25">
      <c r="A308" s="13">
        <f>IF(J308&lt;&gt;"",COUNTA(J$10:J308),"")</f>
        <v>248</v>
      </c>
      <c r="B308" s="14" t="s">
        <v>478</v>
      </c>
      <c r="C308" s="15" t="s">
        <v>479</v>
      </c>
      <c r="D308" s="16" t="s">
        <v>12</v>
      </c>
      <c r="E308" s="17">
        <v>92.3</v>
      </c>
      <c r="F308" s="15"/>
      <c r="G308" s="17"/>
      <c r="H308" s="15" t="s">
        <v>477</v>
      </c>
      <c r="J308" s="2" t="s">
        <v>14</v>
      </c>
      <c r="Q308" s="11"/>
      <c r="R308" s="12"/>
    </row>
    <row r="309" spans="1:18" customFormat="1" ht="45" x14ac:dyDescent="0.25">
      <c r="A309" s="13">
        <f>IF(J309&lt;&gt;"",COUNTA(J$10:J309),"")</f>
        <v>249</v>
      </c>
      <c r="B309" s="14" t="s">
        <v>480</v>
      </c>
      <c r="C309" s="15" t="s">
        <v>481</v>
      </c>
      <c r="D309" s="16" t="s">
        <v>12</v>
      </c>
      <c r="E309" s="24">
        <v>72.099999999999994</v>
      </c>
      <c r="F309" s="15"/>
      <c r="G309" s="17"/>
      <c r="H309" s="15" t="s">
        <v>482</v>
      </c>
      <c r="J309" s="2" t="s">
        <v>14</v>
      </c>
      <c r="Q309" s="11"/>
      <c r="R309" s="12"/>
    </row>
    <row r="310" spans="1:18" customFormat="1" ht="33.75" x14ac:dyDescent="0.25">
      <c r="A310" s="13">
        <f>IF(J310&lt;&gt;"",COUNTA(J$10:J310),"")</f>
        <v>250</v>
      </c>
      <c r="B310" s="14" t="s">
        <v>483</v>
      </c>
      <c r="C310" s="15" t="s">
        <v>484</v>
      </c>
      <c r="D310" s="16" t="s">
        <v>12</v>
      </c>
      <c r="E310" s="21">
        <v>18.216000000000001</v>
      </c>
      <c r="F310" s="15"/>
      <c r="G310" s="17"/>
      <c r="H310" s="15" t="s">
        <v>485</v>
      </c>
      <c r="J310" s="2" t="s">
        <v>14</v>
      </c>
      <c r="Q310" s="11"/>
      <c r="R310" s="12"/>
    </row>
    <row r="311" spans="1:18" customFormat="1" ht="45" x14ac:dyDescent="0.25">
      <c r="A311" s="13">
        <f>IF(J311&lt;&gt;"",COUNTA(J$10:J311),"")</f>
        <v>251</v>
      </c>
      <c r="B311" s="14" t="s">
        <v>486</v>
      </c>
      <c r="C311" s="15" t="s">
        <v>487</v>
      </c>
      <c r="D311" s="16" t="s">
        <v>12</v>
      </c>
      <c r="E311" s="21">
        <v>2.0529999999999999</v>
      </c>
      <c r="F311" s="15"/>
      <c r="G311" s="17"/>
      <c r="H311" s="15" t="s">
        <v>488</v>
      </c>
      <c r="J311" s="2" t="s">
        <v>14</v>
      </c>
      <c r="Q311" s="11"/>
      <c r="R311" s="12"/>
    </row>
    <row r="312" spans="1:18" customFormat="1" ht="33.75" x14ac:dyDescent="0.25">
      <c r="A312" s="13">
        <f>IF(J312&lt;&gt;"",COUNTA(J$10:J312),"")</f>
        <v>252</v>
      </c>
      <c r="B312" s="14" t="s">
        <v>489</v>
      </c>
      <c r="C312" s="15" t="s">
        <v>490</v>
      </c>
      <c r="D312" s="16" t="s">
        <v>12</v>
      </c>
      <c r="E312" s="17">
        <v>2.125</v>
      </c>
      <c r="F312" s="15"/>
      <c r="G312" s="17"/>
      <c r="H312" s="15" t="s">
        <v>491</v>
      </c>
      <c r="J312" s="2" t="s">
        <v>14</v>
      </c>
      <c r="Q312" s="11"/>
      <c r="R312" s="12"/>
    </row>
    <row r="313" spans="1:18" customFormat="1" ht="33.75" x14ac:dyDescent="0.25">
      <c r="A313" s="13">
        <f>IF(J313&lt;&gt;"",COUNTA(J$10:J313),"")</f>
        <v>253</v>
      </c>
      <c r="B313" s="14" t="s">
        <v>492</v>
      </c>
      <c r="C313" s="15" t="s">
        <v>493</v>
      </c>
      <c r="D313" s="16" t="s">
        <v>12</v>
      </c>
      <c r="E313" s="21">
        <v>2.125</v>
      </c>
      <c r="F313" s="15"/>
      <c r="G313" s="17"/>
      <c r="H313" s="15" t="s">
        <v>494</v>
      </c>
      <c r="J313" s="2" t="s">
        <v>14</v>
      </c>
      <c r="Q313" s="11"/>
      <c r="R313" s="12"/>
    </row>
    <row r="314" spans="1:18" customFormat="1" ht="22.5" x14ac:dyDescent="0.25">
      <c r="A314" s="13">
        <f>IF(J314&lt;&gt;"",COUNTA(J$10:J314),"")</f>
        <v>254</v>
      </c>
      <c r="B314" s="14" t="s">
        <v>495</v>
      </c>
      <c r="C314" s="15" t="s">
        <v>496</v>
      </c>
      <c r="D314" s="16" t="s">
        <v>44</v>
      </c>
      <c r="E314" s="20">
        <v>1.8E-3</v>
      </c>
      <c r="F314" s="15"/>
      <c r="G314" s="17"/>
      <c r="H314" s="15" t="s">
        <v>497</v>
      </c>
      <c r="J314" s="2" t="s">
        <v>14</v>
      </c>
      <c r="Q314" s="11"/>
      <c r="R314" s="12"/>
    </row>
    <row r="315" spans="1:18" customFormat="1" ht="22.5" x14ac:dyDescent="0.25">
      <c r="A315" s="13">
        <f>IF(J315&lt;&gt;"",COUNTA(J$10:J315),"")</f>
        <v>255</v>
      </c>
      <c r="B315" s="14" t="s">
        <v>498</v>
      </c>
      <c r="C315" s="15" t="s">
        <v>499</v>
      </c>
      <c r="D315" s="16" t="s">
        <v>44</v>
      </c>
      <c r="E315" s="20">
        <v>1.8E-3</v>
      </c>
      <c r="F315" s="15"/>
      <c r="G315" s="17"/>
      <c r="H315" s="15" t="s">
        <v>497</v>
      </c>
      <c r="J315" s="2" t="s">
        <v>14</v>
      </c>
      <c r="Q315" s="11"/>
      <c r="R315" s="12"/>
    </row>
    <row r="316" spans="1:18" customFormat="1" ht="15" x14ac:dyDescent="0.25">
      <c r="A316" s="49" t="s">
        <v>500</v>
      </c>
      <c r="B316" s="49"/>
      <c r="C316" s="49"/>
      <c r="D316" s="49"/>
      <c r="E316" s="49"/>
      <c r="F316" s="49"/>
      <c r="G316" s="49"/>
      <c r="H316" s="49"/>
      <c r="Q316" s="11"/>
      <c r="R316" s="12" t="s">
        <v>500</v>
      </c>
    </row>
    <row r="317" spans="1:18" customFormat="1" ht="22.5" x14ac:dyDescent="0.25">
      <c r="A317" s="13">
        <f>IF(J317&lt;&gt;"",COUNTA(J$10:J317),"")</f>
        <v>256</v>
      </c>
      <c r="B317" s="14" t="s">
        <v>501</v>
      </c>
      <c r="C317" s="15" t="s">
        <v>502</v>
      </c>
      <c r="D317" s="16" t="s">
        <v>20</v>
      </c>
      <c r="E317" s="17">
        <v>58.05</v>
      </c>
      <c r="F317" s="15"/>
      <c r="G317" s="17"/>
      <c r="H317" s="15" t="s">
        <v>503</v>
      </c>
      <c r="J317" s="2" t="s">
        <v>14</v>
      </c>
      <c r="Q317" s="11"/>
      <c r="R317" s="12"/>
    </row>
    <row r="318" spans="1:18" customFormat="1" ht="15" x14ac:dyDescent="0.25">
      <c r="A318" s="13">
        <f>IF(J318&lt;&gt;"",COUNTA(J$10:J318),"")</f>
        <v>257</v>
      </c>
      <c r="B318" s="14" t="s">
        <v>504</v>
      </c>
      <c r="C318" s="15" t="s">
        <v>505</v>
      </c>
      <c r="D318" s="16" t="s">
        <v>20</v>
      </c>
      <c r="E318" s="23">
        <v>58.05</v>
      </c>
      <c r="F318" s="15"/>
      <c r="G318" s="17"/>
      <c r="H318" s="15" t="s">
        <v>36</v>
      </c>
      <c r="J318" s="2" t="s">
        <v>14</v>
      </c>
      <c r="Q318" s="11"/>
      <c r="R318" s="12"/>
    </row>
    <row r="319" spans="1:18" customFormat="1" ht="22.5" x14ac:dyDescent="0.25">
      <c r="A319" s="13">
        <f>IF(J319&lt;&gt;"",COUNTA(J$10:J319),"")</f>
        <v>258</v>
      </c>
      <c r="B319" s="14" t="s">
        <v>506</v>
      </c>
      <c r="C319" s="15" t="s">
        <v>507</v>
      </c>
      <c r="D319" s="16" t="s">
        <v>53</v>
      </c>
      <c r="E319" s="17">
        <v>30</v>
      </c>
      <c r="F319" s="15"/>
      <c r="G319" s="17"/>
      <c r="H319" s="15" t="s">
        <v>508</v>
      </c>
      <c r="J319" s="2" t="s">
        <v>14</v>
      </c>
      <c r="Q319" s="11"/>
      <c r="R319" s="12"/>
    </row>
    <row r="320" spans="1:18" customFormat="1" ht="15" x14ac:dyDescent="0.25">
      <c r="A320" s="49" t="s">
        <v>509</v>
      </c>
      <c r="B320" s="49"/>
      <c r="C320" s="49"/>
      <c r="D320" s="49"/>
      <c r="E320" s="49"/>
      <c r="F320" s="49"/>
      <c r="G320" s="49"/>
      <c r="H320" s="49"/>
      <c r="Q320" s="11"/>
      <c r="R320" s="12" t="s">
        <v>509</v>
      </c>
    </row>
    <row r="321" spans="1:18" customFormat="1" ht="22.5" x14ac:dyDescent="0.25">
      <c r="A321" s="13">
        <f>IF(J321&lt;&gt;"",COUNTA(J$10:J321),"")</f>
        <v>259</v>
      </c>
      <c r="B321" s="14" t="s">
        <v>510</v>
      </c>
      <c r="C321" s="15" t="s">
        <v>511</v>
      </c>
      <c r="D321" s="16" t="s">
        <v>20</v>
      </c>
      <c r="E321" s="17">
        <v>83.91</v>
      </c>
      <c r="F321" s="15"/>
      <c r="G321" s="17"/>
      <c r="H321" s="15" t="s">
        <v>512</v>
      </c>
      <c r="J321" s="2" t="s">
        <v>14</v>
      </c>
      <c r="Q321" s="11"/>
      <c r="R321" s="12"/>
    </row>
    <row r="322" spans="1:18" customFormat="1" ht="22.5" x14ac:dyDescent="0.25">
      <c r="A322" s="13">
        <f>IF(J322&lt;&gt;"",COUNTA(J$10:J322),"")</f>
        <v>260</v>
      </c>
      <c r="B322" s="14" t="s">
        <v>513</v>
      </c>
      <c r="C322" s="15" t="s">
        <v>514</v>
      </c>
      <c r="D322" s="16" t="s">
        <v>20</v>
      </c>
      <c r="E322" s="23">
        <v>83.91</v>
      </c>
      <c r="F322" s="15"/>
      <c r="G322" s="17"/>
      <c r="H322" s="15" t="s">
        <v>36</v>
      </c>
      <c r="J322" s="2" t="s">
        <v>14</v>
      </c>
      <c r="Q322" s="11"/>
      <c r="R322" s="12"/>
    </row>
    <row r="323" spans="1:18" customFormat="1" ht="15" x14ac:dyDescent="0.25">
      <c r="A323" s="49" t="s">
        <v>515</v>
      </c>
      <c r="B323" s="49"/>
      <c r="C323" s="49"/>
      <c r="D323" s="49"/>
      <c r="E323" s="49"/>
      <c r="F323" s="49"/>
      <c r="G323" s="49"/>
      <c r="H323" s="49"/>
      <c r="Q323" s="11"/>
      <c r="R323" s="12" t="s">
        <v>515</v>
      </c>
    </row>
    <row r="324" spans="1:18" customFormat="1" ht="45" x14ac:dyDescent="0.25">
      <c r="A324" s="13">
        <f>IF(J324&lt;&gt;"",COUNTA(J$10:J324),"")</f>
        <v>261</v>
      </c>
      <c r="B324" s="14" t="s">
        <v>516</v>
      </c>
      <c r="C324" s="15" t="s">
        <v>517</v>
      </c>
      <c r="D324" s="16" t="s">
        <v>12</v>
      </c>
      <c r="E324" s="17">
        <v>95</v>
      </c>
      <c r="F324" s="15"/>
      <c r="G324" s="17"/>
      <c r="H324" s="15" t="s">
        <v>518</v>
      </c>
      <c r="J324" s="2" t="s">
        <v>14</v>
      </c>
      <c r="Q324" s="11"/>
      <c r="R324" s="12"/>
    </row>
    <row r="325" spans="1:18" customFormat="1" ht="33.75" x14ac:dyDescent="0.25">
      <c r="A325" s="13">
        <f>IF(J325&lt;&gt;"",COUNTA(J$10:J325),"")</f>
        <v>262</v>
      </c>
      <c r="B325" s="14" t="s">
        <v>519</v>
      </c>
      <c r="C325" s="15" t="s">
        <v>520</v>
      </c>
      <c r="D325" s="16" t="s">
        <v>12</v>
      </c>
      <c r="E325" s="23">
        <v>99.75</v>
      </c>
      <c r="F325" s="15"/>
      <c r="G325" s="17"/>
      <c r="H325" s="15" t="s">
        <v>36</v>
      </c>
      <c r="J325" s="2" t="s">
        <v>14</v>
      </c>
      <c r="Q325" s="11"/>
      <c r="R325" s="12"/>
    </row>
    <row r="326" spans="1:18" customFormat="1" ht="45" x14ac:dyDescent="0.25">
      <c r="A326" s="13">
        <f>IF(J326&lt;&gt;"",COUNTA(J$10:J326),"")</f>
        <v>263</v>
      </c>
      <c r="B326" s="14" t="s">
        <v>521</v>
      </c>
      <c r="C326" s="15" t="s">
        <v>522</v>
      </c>
      <c r="D326" s="16" t="s">
        <v>20</v>
      </c>
      <c r="E326" s="17">
        <v>159.46</v>
      </c>
      <c r="F326" s="15"/>
      <c r="G326" s="17"/>
      <c r="H326" s="15" t="s">
        <v>523</v>
      </c>
      <c r="J326" s="2" t="s">
        <v>14</v>
      </c>
      <c r="Q326" s="11"/>
      <c r="R326" s="12"/>
    </row>
    <row r="327" spans="1:18" customFormat="1" ht="15" x14ac:dyDescent="0.25">
      <c r="A327" s="13">
        <f>IF(J327&lt;&gt;"",COUNTA(J$10:J327),"")</f>
        <v>264</v>
      </c>
      <c r="B327" s="14" t="s">
        <v>524</v>
      </c>
      <c r="C327" s="15" t="s">
        <v>525</v>
      </c>
      <c r="D327" s="16" t="s">
        <v>20</v>
      </c>
      <c r="E327" s="17">
        <v>159.46</v>
      </c>
      <c r="F327" s="15"/>
      <c r="G327" s="17"/>
      <c r="H327" s="15" t="s">
        <v>526</v>
      </c>
      <c r="J327" s="2" t="s">
        <v>14</v>
      </c>
      <c r="Q327" s="11"/>
      <c r="R327" s="12"/>
    </row>
    <row r="328" spans="1:18" customFormat="1" ht="45" x14ac:dyDescent="0.25">
      <c r="A328" s="13">
        <f>IF(J328&lt;&gt;"",COUNTA(J$10:J328),"")</f>
        <v>265</v>
      </c>
      <c r="B328" s="14" t="s">
        <v>527</v>
      </c>
      <c r="C328" s="15" t="s">
        <v>528</v>
      </c>
      <c r="D328" s="16" t="s">
        <v>12</v>
      </c>
      <c r="E328" s="17">
        <v>26.6</v>
      </c>
      <c r="F328" s="15"/>
      <c r="G328" s="17"/>
      <c r="H328" s="15" t="s">
        <v>529</v>
      </c>
      <c r="J328" s="2" t="s">
        <v>14</v>
      </c>
      <c r="Q328" s="11"/>
      <c r="R328" s="12"/>
    </row>
    <row r="329" spans="1:18" customFormat="1" ht="22.5" x14ac:dyDescent="0.25">
      <c r="A329" s="13">
        <f>IF(J329&lt;&gt;"",COUNTA(J$10:J329),"")</f>
        <v>266</v>
      </c>
      <c r="B329" s="14" t="s">
        <v>530</v>
      </c>
      <c r="C329" s="15" t="s">
        <v>194</v>
      </c>
      <c r="D329" s="16" t="s">
        <v>44</v>
      </c>
      <c r="E329" s="20">
        <v>1.3299999999999999E-2</v>
      </c>
      <c r="F329" s="15"/>
      <c r="G329" s="17"/>
      <c r="H329" s="15" t="s">
        <v>36</v>
      </c>
      <c r="J329" s="2" t="s">
        <v>14</v>
      </c>
      <c r="Q329" s="11"/>
      <c r="R329" s="12"/>
    </row>
    <row r="330" spans="1:18" customFormat="1" ht="22.5" x14ac:dyDescent="0.25">
      <c r="A330" s="13">
        <f>IF(J330&lt;&gt;"",COUNTA(J$10:J330),"")</f>
        <v>267</v>
      </c>
      <c r="B330" s="14" t="s">
        <v>531</v>
      </c>
      <c r="C330" s="15" t="s">
        <v>196</v>
      </c>
      <c r="D330" s="16" t="s">
        <v>12</v>
      </c>
      <c r="E330" s="24">
        <v>26.6</v>
      </c>
      <c r="F330" s="15"/>
      <c r="G330" s="17"/>
      <c r="H330" s="15" t="s">
        <v>36</v>
      </c>
      <c r="J330" s="2" t="s">
        <v>14</v>
      </c>
      <c r="Q330" s="11"/>
      <c r="R330" s="12"/>
    </row>
    <row r="331" spans="1:18" customFormat="1" ht="33.75" x14ac:dyDescent="0.25">
      <c r="A331" s="13">
        <f>IF(J331&lt;&gt;"",COUNTA(J$10:J331),"")</f>
        <v>268</v>
      </c>
      <c r="B331" s="14" t="s">
        <v>532</v>
      </c>
      <c r="C331" s="15" t="s">
        <v>198</v>
      </c>
      <c r="D331" s="16" t="s">
        <v>44</v>
      </c>
      <c r="E331" s="19">
        <v>9.9750000000000005E-2</v>
      </c>
      <c r="F331" s="15"/>
      <c r="G331" s="17"/>
      <c r="H331" s="15" t="s">
        <v>36</v>
      </c>
      <c r="J331" s="2" t="s">
        <v>14</v>
      </c>
      <c r="Q331" s="11"/>
      <c r="R331" s="12"/>
    </row>
    <row r="332" spans="1:18" customFormat="1" ht="15" x14ac:dyDescent="0.25">
      <c r="A332" s="49" t="s">
        <v>533</v>
      </c>
      <c r="B332" s="49"/>
      <c r="C332" s="49"/>
      <c r="D332" s="49"/>
      <c r="E332" s="49"/>
      <c r="F332" s="49"/>
      <c r="G332" s="49"/>
      <c r="H332" s="49"/>
      <c r="Q332" s="11"/>
      <c r="R332" s="12" t="s">
        <v>533</v>
      </c>
    </row>
    <row r="333" spans="1:18" customFormat="1" ht="22.5" x14ac:dyDescent="0.25">
      <c r="A333" s="13">
        <f>IF(J333&lt;&gt;"",COUNTA(J$10:J333),"")</f>
        <v>269</v>
      </c>
      <c r="B333" s="14" t="s">
        <v>534</v>
      </c>
      <c r="C333" s="15" t="s">
        <v>535</v>
      </c>
      <c r="D333" s="16" t="s">
        <v>44</v>
      </c>
      <c r="E333" s="24">
        <v>0.5</v>
      </c>
      <c r="F333" s="15"/>
      <c r="G333" s="17"/>
      <c r="H333" s="15" t="s">
        <v>536</v>
      </c>
      <c r="J333" s="2" t="s">
        <v>14</v>
      </c>
      <c r="Q333" s="11"/>
      <c r="R333" s="12"/>
    </row>
    <row r="334" spans="1:18" customFormat="1" ht="33.75" x14ac:dyDescent="0.25">
      <c r="A334" s="13">
        <f>IF(J334&lt;&gt;"",COUNTA(J$10:J334),"")</f>
        <v>270</v>
      </c>
      <c r="B334" s="14" t="s">
        <v>537</v>
      </c>
      <c r="C334" s="15" t="s">
        <v>490</v>
      </c>
      <c r="D334" s="16" t="s">
        <v>12</v>
      </c>
      <c r="E334" s="17">
        <v>42.325000000000003</v>
      </c>
      <c r="F334" s="15"/>
      <c r="G334" s="17"/>
      <c r="H334" s="15" t="s">
        <v>538</v>
      </c>
      <c r="J334" s="2" t="s">
        <v>14</v>
      </c>
      <c r="Q334" s="11"/>
      <c r="R334" s="12"/>
    </row>
    <row r="335" spans="1:18" customFormat="1" ht="45" x14ac:dyDescent="0.25">
      <c r="A335" s="13">
        <f>IF(J335&lt;&gt;"",COUNTA(J$10:J335),"")</f>
        <v>271</v>
      </c>
      <c r="B335" s="14" t="s">
        <v>539</v>
      </c>
      <c r="C335" s="15" t="s">
        <v>540</v>
      </c>
      <c r="D335" s="16" t="s">
        <v>12</v>
      </c>
      <c r="E335" s="17">
        <v>5.47</v>
      </c>
      <c r="F335" s="15"/>
      <c r="G335" s="17"/>
      <c r="H335" s="15" t="s">
        <v>541</v>
      </c>
      <c r="J335" s="2" t="s">
        <v>14</v>
      </c>
      <c r="Q335" s="11"/>
      <c r="R335" s="12"/>
    </row>
    <row r="336" spans="1:18" customFormat="1" ht="33.75" x14ac:dyDescent="0.25">
      <c r="A336" s="13">
        <f>IF(J336&lt;&gt;"",COUNTA(J$10:J336),"")</f>
        <v>272</v>
      </c>
      <c r="B336" s="14" t="s">
        <v>542</v>
      </c>
      <c r="C336" s="15" t="s">
        <v>543</v>
      </c>
      <c r="D336" s="16" t="s">
        <v>12</v>
      </c>
      <c r="E336" s="21">
        <v>47.795000000000002</v>
      </c>
      <c r="F336" s="15"/>
      <c r="G336" s="17"/>
      <c r="H336" s="15" t="s">
        <v>544</v>
      </c>
      <c r="J336" s="2" t="s">
        <v>14</v>
      </c>
      <c r="Q336" s="11"/>
      <c r="R336" s="12"/>
    </row>
    <row r="337" spans="1:18" customFormat="1" ht="15" x14ac:dyDescent="0.25">
      <c r="A337" s="49" t="s">
        <v>545</v>
      </c>
      <c r="B337" s="49"/>
      <c r="C337" s="49"/>
      <c r="D337" s="49"/>
      <c r="E337" s="49"/>
      <c r="F337" s="49"/>
      <c r="G337" s="49"/>
      <c r="H337" s="49"/>
      <c r="Q337" s="11"/>
      <c r="R337" s="12" t="s">
        <v>545</v>
      </c>
    </row>
    <row r="338" spans="1:18" customFormat="1" ht="22.5" x14ac:dyDescent="0.25">
      <c r="A338" s="13">
        <f>IF(J338&lt;&gt;"",COUNTA(J$10:J338),"")</f>
        <v>273</v>
      </c>
      <c r="B338" s="14" t="s">
        <v>546</v>
      </c>
      <c r="C338" s="15" t="s">
        <v>435</v>
      </c>
      <c r="D338" s="16" t="s">
        <v>12</v>
      </c>
      <c r="E338" s="17">
        <v>3.69</v>
      </c>
      <c r="F338" s="15"/>
      <c r="G338" s="17"/>
      <c r="H338" s="15" t="s">
        <v>547</v>
      </c>
      <c r="J338" s="2" t="s">
        <v>14</v>
      </c>
      <c r="Q338" s="11"/>
      <c r="R338" s="12"/>
    </row>
    <row r="339" spans="1:18" customFormat="1" ht="22.5" x14ac:dyDescent="0.25">
      <c r="A339" s="13">
        <f>IF(J339&lt;&gt;"",COUNTA(J$10:J339),"")</f>
        <v>274</v>
      </c>
      <c r="B339" s="14" t="s">
        <v>548</v>
      </c>
      <c r="C339" s="15" t="s">
        <v>549</v>
      </c>
      <c r="D339" s="16" t="s">
        <v>12</v>
      </c>
      <c r="E339" s="17">
        <v>6.4</v>
      </c>
      <c r="F339" s="15"/>
      <c r="G339" s="17"/>
      <c r="H339" s="15" t="s">
        <v>550</v>
      </c>
      <c r="J339" s="2" t="s">
        <v>14</v>
      </c>
      <c r="Q339" s="11"/>
      <c r="R339" s="12"/>
    </row>
    <row r="340" spans="1:18" customFormat="1" ht="15" x14ac:dyDescent="0.25">
      <c r="A340" s="49" t="s">
        <v>307</v>
      </c>
      <c r="B340" s="49"/>
      <c r="C340" s="49"/>
      <c r="D340" s="49"/>
      <c r="E340" s="49"/>
      <c r="F340" s="49"/>
      <c r="G340" s="49"/>
      <c r="H340" s="49"/>
      <c r="Q340" s="11"/>
      <c r="R340" s="12" t="s">
        <v>307</v>
      </c>
    </row>
    <row r="341" spans="1:18" customFormat="1" ht="15" x14ac:dyDescent="0.25">
      <c r="A341" s="49" t="s">
        <v>433</v>
      </c>
      <c r="B341" s="49"/>
      <c r="C341" s="49"/>
      <c r="D341" s="49"/>
      <c r="E341" s="49"/>
      <c r="F341" s="49"/>
      <c r="G341" s="49"/>
      <c r="H341" s="49"/>
      <c r="Q341" s="11"/>
      <c r="R341" s="12" t="s">
        <v>433</v>
      </c>
    </row>
    <row r="342" spans="1:18" customFormat="1" ht="67.5" x14ac:dyDescent="0.25">
      <c r="A342" s="13">
        <f>IF(J342&lt;&gt;"",COUNTA(J$10:J342),"")</f>
        <v>275</v>
      </c>
      <c r="B342" s="14" t="s">
        <v>551</v>
      </c>
      <c r="C342" s="15" t="s">
        <v>435</v>
      </c>
      <c r="D342" s="16" t="s">
        <v>12</v>
      </c>
      <c r="E342" s="17">
        <v>84.53</v>
      </c>
      <c r="F342" s="15"/>
      <c r="G342" s="17"/>
      <c r="H342" s="15" t="s">
        <v>552</v>
      </c>
      <c r="J342" s="2" t="s">
        <v>14</v>
      </c>
      <c r="Q342" s="11"/>
      <c r="R342" s="12"/>
    </row>
    <row r="343" spans="1:18" customFormat="1" ht="56.25" x14ac:dyDescent="0.25">
      <c r="A343" s="13">
        <f>IF(J343&lt;&gt;"",COUNTA(J$10:J343),"")</f>
        <v>276</v>
      </c>
      <c r="B343" s="14" t="s">
        <v>553</v>
      </c>
      <c r="C343" s="15" t="s">
        <v>438</v>
      </c>
      <c r="D343" s="16" t="s">
        <v>12</v>
      </c>
      <c r="E343" s="17">
        <v>74.11</v>
      </c>
      <c r="F343" s="15"/>
      <c r="G343" s="17"/>
      <c r="H343" s="15" t="s">
        <v>554</v>
      </c>
      <c r="J343" s="2" t="s">
        <v>14</v>
      </c>
      <c r="Q343" s="11"/>
      <c r="R343" s="12"/>
    </row>
    <row r="344" spans="1:18" customFormat="1" ht="33.75" x14ac:dyDescent="0.25">
      <c r="A344" s="13">
        <f>IF(J344&lt;&gt;"",COUNTA(J$10:J344),"")</f>
        <v>277</v>
      </c>
      <c r="B344" s="14" t="s">
        <v>555</v>
      </c>
      <c r="C344" s="15" t="s">
        <v>441</v>
      </c>
      <c r="D344" s="16" t="s">
        <v>12</v>
      </c>
      <c r="E344" s="21">
        <v>47.109000000000002</v>
      </c>
      <c r="F344" s="15"/>
      <c r="G344" s="17"/>
      <c r="H344" s="15" t="s">
        <v>556</v>
      </c>
      <c r="J344" s="2" t="s">
        <v>14</v>
      </c>
      <c r="Q344" s="11"/>
      <c r="R344" s="12"/>
    </row>
    <row r="345" spans="1:18" customFormat="1" ht="33.75" x14ac:dyDescent="0.25">
      <c r="A345" s="13">
        <f>IF(J345&lt;&gt;"",COUNTA(J$10:J345),"")</f>
        <v>278</v>
      </c>
      <c r="B345" s="14" t="s">
        <v>557</v>
      </c>
      <c r="C345" s="15" t="s">
        <v>444</v>
      </c>
      <c r="D345" s="16" t="s">
        <v>12</v>
      </c>
      <c r="E345" s="24">
        <v>10.5</v>
      </c>
      <c r="F345" s="15"/>
      <c r="G345" s="17"/>
      <c r="H345" s="15" t="s">
        <v>558</v>
      </c>
      <c r="J345" s="2" t="s">
        <v>14</v>
      </c>
      <c r="Q345" s="11"/>
      <c r="R345" s="12"/>
    </row>
    <row r="346" spans="1:18" customFormat="1" ht="33.75" x14ac:dyDescent="0.25">
      <c r="A346" s="13">
        <f>IF(J346&lt;&gt;"",COUNTA(J$10:J346),"")</f>
        <v>279</v>
      </c>
      <c r="B346" s="14" t="s">
        <v>559</v>
      </c>
      <c r="C346" s="15" t="s">
        <v>447</v>
      </c>
      <c r="D346" s="16" t="s">
        <v>12</v>
      </c>
      <c r="E346" s="21">
        <v>16.503</v>
      </c>
      <c r="F346" s="15"/>
      <c r="G346" s="17"/>
      <c r="H346" s="15" t="s">
        <v>560</v>
      </c>
      <c r="J346" s="2" t="s">
        <v>14</v>
      </c>
      <c r="Q346" s="11"/>
      <c r="R346" s="12"/>
    </row>
    <row r="347" spans="1:18" customFormat="1" ht="33.75" x14ac:dyDescent="0.25">
      <c r="A347" s="13">
        <f>IF(J347&lt;&gt;"",COUNTA(J$10:J347),"")</f>
        <v>280</v>
      </c>
      <c r="B347" s="14" t="s">
        <v>561</v>
      </c>
      <c r="C347" s="15" t="s">
        <v>438</v>
      </c>
      <c r="D347" s="16" t="s">
        <v>12</v>
      </c>
      <c r="E347" s="17">
        <v>10.42</v>
      </c>
      <c r="F347" s="15"/>
      <c r="G347" s="17"/>
      <c r="H347" s="15" t="s">
        <v>562</v>
      </c>
      <c r="J347" s="2" t="s">
        <v>14</v>
      </c>
      <c r="Q347" s="11"/>
      <c r="R347" s="12"/>
    </row>
    <row r="348" spans="1:18" customFormat="1" ht="45" x14ac:dyDescent="0.25">
      <c r="A348" s="13">
        <f>IF(J348&lt;&gt;"",COUNTA(J$10:J348),"")</f>
        <v>281</v>
      </c>
      <c r="B348" s="14" t="s">
        <v>563</v>
      </c>
      <c r="C348" s="15" t="s">
        <v>455</v>
      </c>
      <c r="D348" s="16" t="s">
        <v>12</v>
      </c>
      <c r="E348" s="23">
        <v>10.42</v>
      </c>
      <c r="F348" s="15"/>
      <c r="G348" s="17"/>
      <c r="H348" s="15" t="s">
        <v>564</v>
      </c>
      <c r="J348" s="2" t="s">
        <v>14</v>
      </c>
      <c r="Q348" s="11"/>
      <c r="R348" s="12"/>
    </row>
    <row r="349" spans="1:18" customFormat="1" ht="101.25" x14ac:dyDescent="0.25">
      <c r="A349" s="13">
        <f>IF(J349&lt;&gt;"",COUNTA(J$10:J349),"")</f>
        <v>282</v>
      </c>
      <c r="B349" s="14" t="s">
        <v>565</v>
      </c>
      <c r="C349" s="15" t="s">
        <v>466</v>
      </c>
      <c r="D349" s="16" t="s">
        <v>20</v>
      </c>
      <c r="E349" s="17">
        <v>234.59</v>
      </c>
      <c r="F349" s="15"/>
      <c r="G349" s="17"/>
      <c r="H349" s="15" t="s">
        <v>566</v>
      </c>
      <c r="J349" s="2" t="s">
        <v>14</v>
      </c>
      <c r="Q349" s="11"/>
      <c r="R349" s="12"/>
    </row>
    <row r="350" spans="1:18" customFormat="1" ht="15" x14ac:dyDescent="0.25">
      <c r="A350" s="13">
        <f>IF(J350&lt;&gt;"",COUNTA(J$10:J350),"")</f>
        <v>283</v>
      </c>
      <c r="B350" s="14" t="s">
        <v>567</v>
      </c>
      <c r="C350" s="15" t="s">
        <v>469</v>
      </c>
      <c r="D350" s="16" t="s">
        <v>20</v>
      </c>
      <c r="E350" s="20">
        <v>262.74079999999998</v>
      </c>
      <c r="F350" s="15"/>
      <c r="G350" s="17"/>
      <c r="H350" s="15" t="s">
        <v>36</v>
      </c>
      <c r="J350" s="2" t="s">
        <v>14</v>
      </c>
      <c r="Q350" s="11"/>
      <c r="R350" s="12"/>
    </row>
    <row r="351" spans="1:18" customFormat="1" ht="22.5" x14ac:dyDescent="0.25">
      <c r="A351" s="13">
        <f>IF(J351&lt;&gt;"",COUNTA(J$10:J351),"")</f>
        <v>284</v>
      </c>
      <c r="B351" s="14" t="s">
        <v>568</v>
      </c>
      <c r="C351" s="15" t="s">
        <v>471</v>
      </c>
      <c r="D351" s="16" t="s">
        <v>53</v>
      </c>
      <c r="E351" s="22">
        <v>4</v>
      </c>
      <c r="F351" s="15"/>
      <c r="G351" s="17"/>
      <c r="H351" s="15" t="s">
        <v>36</v>
      </c>
      <c r="J351" s="2" t="s">
        <v>14</v>
      </c>
      <c r="Q351" s="11"/>
      <c r="R351" s="12"/>
    </row>
    <row r="352" spans="1:18" customFormat="1" ht="22.5" x14ac:dyDescent="0.25">
      <c r="A352" s="13">
        <f>IF(J352&lt;&gt;"",COUNTA(J$10:J352),"")</f>
        <v>285</v>
      </c>
      <c r="B352" s="14" t="s">
        <v>569</v>
      </c>
      <c r="C352" s="15" t="s">
        <v>473</v>
      </c>
      <c r="D352" s="16" t="s">
        <v>53</v>
      </c>
      <c r="E352" s="22">
        <v>4</v>
      </c>
      <c r="F352" s="15"/>
      <c r="G352" s="17"/>
      <c r="H352" s="15" t="s">
        <v>36</v>
      </c>
      <c r="J352" s="2" t="s">
        <v>14</v>
      </c>
      <c r="Q352" s="11"/>
      <c r="R352" s="12"/>
    </row>
    <row r="353" spans="1:18" customFormat="1" ht="15" x14ac:dyDescent="0.25">
      <c r="A353" s="49" t="s">
        <v>474</v>
      </c>
      <c r="B353" s="49"/>
      <c r="C353" s="49"/>
      <c r="D353" s="49"/>
      <c r="E353" s="49"/>
      <c r="F353" s="49"/>
      <c r="G353" s="49"/>
      <c r="H353" s="49"/>
      <c r="Q353" s="11"/>
      <c r="R353" s="12" t="s">
        <v>474</v>
      </c>
    </row>
    <row r="354" spans="1:18" customFormat="1" ht="22.5" x14ac:dyDescent="0.25">
      <c r="A354" s="13">
        <f>IF(J354&lt;&gt;"",COUNTA(J$10:J354),"")</f>
        <v>286</v>
      </c>
      <c r="B354" s="14" t="s">
        <v>570</v>
      </c>
      <c r="C354" s="15" t="s">
        <v>571</v>
      </c>
      <c r="D354" s="16" t="s">
        <v>12</v>
      </c>
      <c r="E354" s="17">
        <v>102.92</v>
      </c>
      <c r="F354" s="15"/>
      <c r="G354" s="17"/>
      <c r="H354" s="15" t="s">
        <v>572</v>
      </c>
      <c r="J354" s="2" t="s">
        <v>14</v>
      </c>
      <c r="Q354" s="11"/>
      <c r="R354" s="12"/>
    </row>
    <row r="355" spans="1:18" customFormat="1" ht="45" x14ac:dyDescent="0.25">
      <c r="A355" s="13">
        <f>IF(J355&lt;&gt;"",COUNTA(J$10:J355),"")</f>
        <v>287</v>
      </c>
      <c r="B355" s="14" t="s">
        <v>573</v>
      </c>
      <c r="C355" s="15" t="s">
        <v>479</v>
      </c>
      <c r="D355" s="16" t="s">
        <v>12</v>
      </c>
      <c r="E355" s="17">
        <v>95</v>
      </c>
      <c r="F355" s="15"/>
      <c r="G355" s="17"/>
      <c r="H355" s="15" t="s">
        <v>574</v>
      </c>
      <c r="J355" s="2" t="s">
        <v>14</v>
      </c>
      <c r="Q355" s="11"/>
      <c r="R355" s="12"/>
    </row>
    <row r="356" spans="1:18" customFormat="1" ht="45" x14ac:dyDescent="0.25">
      <c r="A356" s="13">
        <f>IF(J356&lt;&gt;"",COUNTA(J$10:J356),"")</f>
        <v>288</v>
      </c>
      <c r="B356" s="14" t="s">
        <v>575</v>
      </c>
      <c r="C356" s="15" t="s">
        <v>481</v>
      </c>
      <c r="D356" s="16" t="s">
        <v>12</v>
      </c>
      <c r="E356" s="24">
        <v>90.9</v>
      </c>
      <c r="F356" s="15"/>
      <c r="G356" s="17"/>
      <c r="H356" s="15" t="s">
        <v>576</v>
      </c>
      <c r="J356" s="2" t="s">
        <v>14</v>
      </c>
      <c r="Q356" s="11"/>
      <c r="R356" s="12"/>
    </row>
    <row r="357" spans="1:18" customFormat="1" ht="45" x14ac:dyDescent="0.25">
      <c r="A357" s="13">
        <f>IF(J357&lt;&gt;"",COUNTA(J$10:J357),"")</f>
        <v>289</v>
      </c>
      <c r="B357" s="14" t="s">
        <v>577</v>
      </c>
      <c r="C357" s="15" t="s">
        <v>487</v>
      </c>
      <c r="D357" s="16" t="s">
        <v>12</v>
      </c>
      <c r="E357" s="21">
        <v>4.1059999999999999</v>
      </c>
      <c r="F357" s="15"/>
      <c r="G357" s="17"/>
      <c r="H357" s="15" t="s">
        <v>578</v>
      </c>
      <c r="J357" s="2" t="s">
        <v>14</v>
      </c>
      <c r="Q357" s="11"/>
      <c r="R357" s="12"/>
    </row>
    <row r="358" spans="1:18" customFormat="1" ht="45" x14ac:dyDescent="0.25">
      <c r="A358" s="13">
        <f>IF(J358&lt;&gt;"",COUNTA(J$10:J358),"")</f>
        <v>290</v>
      </c>
      <c r="B358" s="14" t="s">
        <v>579</v>
      </c>
      <c r="C358" s="15" t="s">
        <v>540</v>
      </c>
      <c r="D358" s="16" t="s">
        <v>12</v>
      </c>
      <c r="E358" s="17">
        <v>7.92</v>
      </c>
      <c r="F358" s="15"/>
      <c r="G358" s="17"/>
      <c r="H358" s="15" t="s">
        <v>580</v>
      </c>
      <c r="J358" s="2" t="s">
        <v>14</v>
      </c>
      <c r="Q358" s="11"/>
      <c r="R358" s="12"/>
    </row>
    <row r="359" spans="1:18" customFormat="1" ht="22.5" x14ac:dyDescent="0.25">
      <c r="A359" s="13">
        <f>IF(J359&lt;&gt;"",COUNTA(J$10:J359),"")</f>
        <v>291</v>
      </c>
      <c r="B359" s="14" t="s">
        <v>581</v>
      </c>
      <c r="C359" s="15" t="s">
        <v>582</v>
      </c>
      <c r="D359" s="16" t="s">
        <v>12</v>
      </c>
      <c r="E359" s="23">
        <v>7.92</v>
      </c>
      <c r="F359" s="15"/>
      <c r="G359" s="17"/>
      <c r="H359" s="15" t="s">
        <v>583</v>
      </c>
      <c r="J359" s="2" t="s">
        <v>14</v>
      </c>
      <c r="Q359" s="11"/>
      <c r="R359" s="12"/>
    </row>
    <row r="360" spans="1:18" customFormat="1" ht="15" x14ac:dyDescent="0.25">
      <c r="A360" s="13">
        <f>IF(J360&lt;&gt;"",COUNTA(J$10:J360),"")</f>
        <v>292</v>
      </c>
      <c r="B360" s="14" t="s">
        <v>584</v>
      </c>
      <c r="C360" s="15" t="s">
        <v>466</v>
      </c>
      <c r="D360" s="16" t="s">
        <v>20</v>
      </c>
      <c r="E360" s="17">
        <v>32.200000000000003</v>
      </c>
      <c r="F360" s="15"/>
      <c r="G360" s="17"/>
      <c r="H360" s="15" t="s">
        <v>585</v>
      </c>
      <c r="J360" s="2" t="s">
        <v>14</v>
      </c>
      <c r="Q360" s="11"/>
      <c r="R360" s="12"/>
    </row>
    <row r="361" spans="1:18" customFormat="1" ht="15" x14ac:dyDescent="0.25">
      <c r="A361" s="13">
        <f>IF(J361&lt;&gt;"",COUNTA(J$10:J361),"")</f>
        <v>293</v>
      </c>
      <c r="B361" s="14" t="s">
        <v>586</v>
      </c>
      <c r="C361" s="15" t="s">
        <v>469</v>
      </c>
      <c r="D361" s="16" t="s">
        <v>20</v>
      </c>
      <c r="E361" s="21">
        <v>36.064</v>
      </c>
      <c r="F361" s="15"/>
      <c r="G361" s="17"/>
      <c r="H361" s="15" t="s">
        <v>36</v>
      </c>
      <c r="J361" s="2" t="s">
        <v>14</v>
      </c>
      <c r="Q361" s="11"/>
      <c r="R361" s="12"/>
    </row>
    <row r="362" spans="1:18" customFormat="1" ht="15" x14ac:dyDescent="0.25">
      <c r="A362" s="49" t="s">
        <v>500</v>
      </c>
      <c r="B362" s="49"/>
      <c r="C362" s="49"/>
      <c r="D362" s="49"/>
      <c r="E362" s="49"/>
      <c r="F362" s="49"/>
      <c r="G362" s="49"/>
      <c r="H362" s="49"/>
      <c r="Q362" s="11"/>
      <c r="R362" s="12" t="s">
        <v>500</v>
      </c>
    </row>
    <row r="363" spans="1:18" customFormat="1" ht="15" x14ac:dyDescent="0.25">
      <c r="A363" s="13">
        <f>IF(J363&lt;&gt;"",COUNTA(J$10:J363),"")</f>
        <v>294</v>
      </c>
      <c r="B363" s="14" t="s">
        <v>587</v>
      </c>
      <c r="C363" s="15" t="s">
        <v>588</v>
      </c>
      <c r="D363" s="16" t="s">
        <v>12</v>
      </c>
      <c r="E363" s="17">
        <v>20.9</v>
      </c>
      <c r="F363" s="15"/>
      <c r="G363" s="17"/>
      <c r="H363" s="15" t="s">
        <v>589</v>
      </c>
      <c r="J363" s="2" t="s">
        <v>14</v>
      </c>
      <c r="Q363" s="11"/>
      <c r="R363" s="12"/>
    </row>
    <row r="364" spans="1:18" customFormat="1" ht="22.5" x14ac:dyDescent="0.25">
      <c r="A364" s="13">
        <f>IF(J364&lt;&gt;"",COUNTA(J$10:J364),"")</f>
        <v>295</v>
      </c>
      <c r="B364" s="14" t="s">
        <v>590</v>
      </c>
      <c r="C364" s="15" t="s">
        <v>502</v>
      </c>
      <c r="D364" s="16" t="s">
        <v>20</v>
      </c>
      <c r="E364" s="17">
        <v>78.599999999999994</v>
      </c>
      <c r="F364" s="15"/>
      <c r="G364" s="17"/>
      <c r="H364" s="15" t="s">
        <v>591</v>
      </c>
      <c r="J364" s="2" t="s">
        <v>14</v>
      </c>
      <c r="Q364" s="11"/>
      <c r="R364" s="12"/>
    </row>
    <row r="365" spans="1:18" customFormat="1" ht="15" x14ac:dyDescent="0.25">
      <c r="A365" s="13">
        <f>IF(J365&lt;&gt;"",COUNTA(J$10:J365),"")</f>
        <v>296</v>
      </c>
      <c r="B365" s="14" t="s">
        <v>592</v>
      </c>
      <c r="C365" s="15" t="s">
        <v>505</v>
      </c>
      <c r="D365" s="16" t="s">
        <v>20</v>
      </c>
      <c r="E365" s="24">
        <v>78.599999999999994</v>
      </c>
      <c r="F365" s="15"/>
      <c r="G365" s="17"/>
      <c r="H365" s="15" t="s">
        <v>593</v>
      </c>
      <c r="J365" s="2" t="s">
        <v>14</v>
      </c>
      <c r="Q365" s="11"/>
      <c r="R365" s="12"/>
    </row>
    <row r="366" spans="1:18" customFormat="1" ht="22.5" x14ac:dyDescent="0.25">
      <c r="A366" s="13">
        <f>IF(J366&lt;&gt;"",COUNTA(J$10:J366),"")</f>
        <v>297</v>
      </c>
      <c r="B366" s="14" t="s">
        <v>594</v>
      </c>
      <c r="C366" s="15" t="s">
        <v>507</v>
      </c>
      <c r="D366" s="16" t="s">
        <v>53</v>
      </c>
      <c r="E366" s="17">
        <v>42</v>
      </c>
      <c r="F366" s="15"/>
      <c r="G366" s="17"/>
      <c r="H366" s="15" t="s">
        <v>595</v>
      </c>
      <c r="J366" s="2" t="s">
        <v>14</v>
      </c>
      <c r="Q366" s="11"/>
      <c r="R366" s="12"/>
    </row>
    <row r="367" spans="1:18" customFormat="1" ht="15" x14ac:dyDescent="0.25">
      <c r="A367" s="49" t="s">
        <v>509</v>
      </c>
      <c r="B367" s="49"/>
      <c r="C367" s="49"/>
      <c r="D367" s="49"/>
      <c r="E367" s="49"/>
      <c r="F367" s="49"/>
      <c r="G367" s="49"/>
      <c r="H367" s="49"/>
      <c r="Q367" s="11"/>
      <c r="R367" s="12" t="s">
        <v>509</v>
      </c>
    </row>
    <row r="368" spans="1:18" customFormat="1" ht="22.5" x14ac:dyDescent="0.25">
      <c r="A368" s="13">
        <f>IF(J368&lt;&gt;"",COUNTA(J$10:J368),"")</f>
        <v>298</v>
      </c>
      <c r="B368" s="14" t="s">
        <v>596</v>
      </c>
      <c r="C368" s="15" t="s">
        <v>511</v>
      </c>
      <c r="D368" s="16" t="s">
        <v>20</v>
      </c>
      <c r="E368" s="17">
        <v>73.56</v>
      </c>
      <c r="F368" s="15"/>
      <c r="G368" s="17"/>
      <c r="H368" s="15" t="s">
        <v>597</v>
      </c>
      <c r="J368" s="2" t="s">
        <v>14</v>
      </c>
      <c r="Q368" s="11"/>
      <c r="R368" s="12"/>
    </row>
    <row r="369" spans="1:18" customFormat="1" ht="22.5" x14ac:dyDescent="0.25">
      <c r="A369" s="13">
        <f>IF(J369&lt;&gt;"",COUNTA(J$10:J369),"")</f>
        <v>299</v>
      </c>
      <c r="B369" s="14" t="s">
        <v>598</v>
      </c>
      <c r="C369" s="15" t="s">
        <v>514</v>
      </c>
      <c r="D369" s="16" t="s">
        <v>20</v>
      </c>
      <c r="E369" s="23">
        <v>73.56</v>
      </c>
      <c r="F369" s="15"/>
      <c r="G369" s="17"/>
      <c r="H369" s="15" t="s">
        <v>599</v>
      </c>
      <c r="J369" s="2" t="s">
        <v>14</v>
      </c>
      <c r="Q369" s="11"/>
      <c r="R369" s="12"/>
    </row>
    <row r="370" spans="1:18" customFormat="1" ht="15" x14ac:dyDescent="0.25">
      <c r="A370" s="49" t="s">
        <v>515</v>
      </c>
      <c r="B370" s="49"/>
      <c r="C370" s="49"/>
      <c r="D370" s="49"/>
      <c r="E370" s="49"/>
      <c r="F370" s="49"/>
      <c r="G370" s="49"/>
      <c r="H370" s="49"/>
      <c r="Q370" s="11"/>
      <c r="R370" s="12" t="s">
        <v>515</v>
      </c>
    </row>
    <row r="371" spans="1:18" customFormat="1" ht="33.75" x14ac:dyDescent="0.25">
      <c r="A371" s="13">
        <f>IF(J371&lt;&gt;"",COUNTA(J$10:J371),"")</f>
        <v>300</v>
      </c>
      <c r="B371" s="14" t="s">
        <v>600</v>
      </c>
      <c r="C371" s="15" t="s">
        <v>517</v>
      </c>
      <c r="D371" s="16" t="s">
        <v>12</v>
      </c>
      <c r="E371" s="17">
        <v>133</v>
      </c>
      <c r="F371" s="15"/>
      <c r="G371" s="17"/>
      <c r="H371" s="15" t="s">
        <v>601</v>
      </c>
      <c r="J371" s="2" t="s">
        <v>14</v>
      </c>
      <c r="Q371" s="11"/>
      <c r="R371" s="12"/>
    </row>
    <row r="372" spans="1:18" customFormat="1" ht="33.75" x14ac:dyDescent="0.25">
      <c r="A372" s="13">
        <f>IF(J372&lt;&gt;"",COUNTA(J$10:J372),"")</f>
        <v>301</v>
      </c>
      <c r="B372" s="14" t="s">
        <v>602</v>
      </c>
      <c r="C372" s="15" t="s">
        <v>520</v>
      </c>
      <c r="D372" s="16" t="s">
        <v>12</v>
      </c>
      <c r="E372" s="23">
        <v>139.65</v>
      </c>
      <c r="F372" s="15"/>
      <c r="G372" s="17"/>
      <c r="H372" s="15" t="s">
        <v>36</v>
      </c>
      <c r="J372" s="2" t="s">
        <v>14</v>
      </c>
      <c r="Q372" s="11"/>
      <c r="R372" s="12"/>
    </row>
    <row r="373" spans="1:18" customFormat="1" ht="22.5" x14ac:dyDescent="0.25">
      <c r="A373" s="13">
        <f>IF(J373&lt;&gt;"",COUNTA(J$10:J373),"")</f>
        <v>302</v>
      </c>
      <c r="B373" s="14" t="s">
        <v>603</v>
      </c>
      <c r="C373" s="15" t="s">
        <v>522</v>
      </c>
      <c r="D373" s="16" t="s">
        <v>20</v>
      </c>
      <c r="E373" s="17">
        <v>221.32</v>
      </c>
      <c r="F373" s="15"/>
      <c r="G373" s="17"/>
      <c r="H373" s="15" t="s">
        <v>604</v>
      </c>
      <c r="J373" s="2" t="s">
        <v>14</v>
      </c>
      <c r="Q373" s="11"/>
      <c r="R373" s="12"/>
    </row>
    <row r="374" spans="1:18" customFormat="1" ht="15" x14ac:dyDescent="0.25">
      <c r="A374" s="13">
        <f>IF(J374&lt;&gt;"",COUNTA(J$10:J374),"")</f>
        <v>303</v>
      </c>
      <c r="B374" s="14" t="s">
        <v>605</v>
      </c>
      <c r="C374" s="15" t="s">
        <v>525</v>
      </c>
      <c r="D374" s="16" t="s">
        <v>20</v>
      </c>
      <c r="E374" s="17">
        <v>221.32</v>
      </c>
      <c r="F374" s="15"/>
      <c r="G374" s="17"/>
      <c r="H374" s="15" t="s">
        <v>606</v>
      </c>
      <c r="J374" s="2" t="s">
        <v>14</v>
      </c>
      <c r="Q374" s="11"/>
      <c r="R374" s="12"/>
    </row>
    <row r="375" spans="1:18" customFormat="1" ht="45" x14ac:dyDescent="0.25">
      <c r="A375" s="13">
        <f>IF(J375&lt;&gt;"",COUNTA(J$10:J375),"")</f>
        <v>304</v>
      </c>
      <c r="B375" s="14" t="s">
        <v>607</v>
      </c>
      <c r="C375" s="15" t="s">
        <v>192</v>
      </c>
      <c r="D375" s="16" t="s">
        <v>12</v>
      </c>
      <c r="E375" s="17">
        <v>26.6</v>
      </c>
      <c r="F375" s="15"/>
      <c r="G375" s="17"/>
      <c r="H375" s="15" t="s">
        <v>529</v>
      </c>
      <c r="J375" s="2" t="s">
        <v>14</v>
      </c>
      <c r="Q375" s="11"/>
      <c r="R375" s="12"/>
    </row>
    <row r="376" spans="1:18" customFormat="1" ht="22.5" x14ac:dyDescent="0.25">
      <c r="A376" s="13">
        <f>IF(J376&lt;&gt;"",COUNTA(J$10:J376),"")</f>
        <v>305</v>
      </c>
      <c r="B376" s="14" t="s">
        <v>608</v>
      </c>
      <c r="C376" s="15" t="s">
        <v>194</v>
      </c>
      <c r="D376" s="16" t="s">
        <v>44</v>
      </c>
      <c r="E376" s="20">
        <v>1.3299999999999999E-2</v>
      </c>
      <c r="F376" s="15"/>
      <c r="G376" s="17"/>
      <c r="H376" s="15" t="s">
        <v>36</v>
      </c>
      <c r="J376" s="2" t="s">
        <v>14</v>
      </c>
      <c r="Q376" s="11"/>
      <c r="R376" s="12"/>
    </row>
    <row r="377" spans="1:18" customFormat="1" ht="22.5" x14ac:dyDescent="0.25">
      <c r="A377" s="13">
        <f>IF(J377&lt;&gt;"",COUNTA(J$10:J377),"")</f>
        <v>306</v>
      </c>
      <c r="B377" s="14" t="s">
        <v>609</v>
      </c>
      <c r="C377" s="15" t="s">
        <v>196</v>
      </c>
      <c r="D377" s="16" t="s">
        <v>12</v>
      </c>
      <c r="E377" s="24">
        <v>26.6</v>
      </c>
      <c r="F377" s="15"/>
      <c r="G377" s="17"/>
      <c r="H377" s="15" t="s">
        <v>36</v>
      </c>
      <c r="J377" s="2" t="s">
        <v>14</v>
      </c>
      <c r="Q377" s="11"/>
      <c r="R377" s="12"/>
    </row>
    <row r="378" spans="1:18" customFormat="1" ht="33.75" x14ac:dyDescent="0.25">
      <c r="A378" s="13">
        <f>IF(J378&lt;&gt;"",COUNTA(J$10:J378),"")</f>
        <v>307</v>
      </c>
      <c r="B378" s="14" t="s">
        <v>610</v>
      </c>
      <c r="C378" s="15" t="s">
        <v>198</v>
      </c>
      <c r="D378" s="16" t="s">
        <v>44</v>
      </c>
      <c r="E378" s="19">
        <v>9.9750000000000005E-2</v>
      </c>
      <c r="F378" s="15"/>
      <c r="G378" s="17"/>
      <c r="H378" s="15" t="s">
        <v>36</v>
      </c>
      <c r="J378" s="2" t="s">
        <v>14</v>
      </c>
      <c r="Q378" s="11"/>
      <c r="R378" s="12"/>
    </row>
    <row r="379" spans="1:18" customFormat="1" ht="15" x14ac:dyDescent="0.25">
      <c r="A379" s="49" t="s">
        <v>383</v>
      </c>
      <c r="B379" s="49"/>
      <c r="C379" s="49"/>
      <c r="D379" s="49"/>
      <c r="E379" s="49"/>
      <c r="F379" s="49"/>
      <c r="G379" s="49"/>
      <c r="H379" s="49"/>
      <c r="Q379" s="11"/>
      <c r="R379" s="12" t="s">
        <v>383</v>
      </c>
    </row>
    <row r="380" spans="1:18" customFormat="1" ht="15" x14ac:dyDescent="0.25">
      <c r="A380" s="49" t="s">
        <v>433</v>
      </c>
      <c r="B380" s="49"/>
      <c r="C380" s="49"/>
      <c r="D380" s="49"/>
      <c r="E380" s="49"/>
      <c r="F380" s="49"/>
      <c r="G380" s="49"/>
      <c r="H380" s="49"/>
      <c r="Q380" s="11"/>
      <c r="R380" s="12" t="s">
        <v>433</v>
      </c>
    </row>
    <row r="381" spans="1:18" customFormat="1" ht="56.25" x14ac:dyDescent="0.25">
      <c r="A381" s="13">
        <f>IF(J381&lt;&gt;"",COUNTA(J$10:J381),"")</f>
        <v>308</v>
      </c>
      <c r="B381" s="14" t="s">
        <v>611</v>
      </c>
      <c r="C381" s="15" t="s">
        <v>435</v>
      </c>
      <c r="D381" s="16" t="s">
        <v>12</v>
      </c>
      <c r="E381" s="17">
        <v>80.349999999999994</v>
      </c>
      <c r="F381" s="15"/>
      <c r="G381" s="17"/>
      <c r="H381" s="15" t="s">
        <v>612</v>
      </c>
      <c r="J381" s="2" t="s">
        <v>14</v>
      </c>
      <c r="Q381" s="11"/>
      <c r="R381" s="12"/>
    </row>
    <row r="382" spans="1:18" customFormat="1" ht="22.5" x14ac:dyDescent="0.25">
      <c r="A382" s="13">
        <f>IF(J382&lt;&gt;"",COUNTA(J$10:J382),"")</f>
        <v>309</v>
      </c>
      <c r="B382" s="14" t="s">
        <v>613</v>
      </c>
      <c r="C382" s="15" t="s">
        <v>614</v>
      </c>
      <c r="D382" s="16" t="s">
        <v>12</v>
      </c>
      <c r="E382" s="17">
        <v>1.89</v>
      </c>
      <c r="F382" s="15"/>
      <c r="G382" s="17"/>
      <c r="H382" s="15" t="s">
        <v>615</v>
      </c>
      <c r="J382" s="2" t="s">
        <v>14</v>
      </c>
      <c r="Q382" s="11"/>
      <c r="R382" s="12"/>
    </row>
    <row r="383" spans="1:18" customFormat="1" ht="56.25" x14ac:dyDescent="0.25">
      <c r="A383" s="13">
        <f>IF(J383&lt;&gt;"",COUNTA(J$10:J383),"")</f>
        <v>310</v>
      </c>
      <c r="B383" s="14" t="s">
        <v>616</v>
      </c>
      <c r="C383" s="15" t="s">
        <v>438</v>
      </c>
      <c r="D383" s="16" t="s">
        <v>12</v>
      </c>
      <c r="E383" s="17">
        <v>72.540000000000006</v>
      </c>
      <c r="F383" s="15"/>
      <c r="G383" s="17"/>
      <c r="H383" s="15" t="s">
        <v>617</v>
      </c>
      <c r="J383" s="2" t="s">
        <v>14</v>
      </c>
      <c r="Q383" s="11"/>
      <c r="R383" s="12"/>
    </row>
    <row r="384" spans="1:18" customFormat="1" ht="33.75" x14ac:dyDescent="0.25">
      <c r="A384" s="13">
        <f>IF(J384&lt;&gt;"",COUNTA(J$10:J384),"")</f>
        <v>311</v>
      </c>
      <c r="B384" s="14" t="s">
        <v>618</v>
      </c>
      <c r="C384" s="15" t="s">
        <v>441</v>
      </c>
      <c r="D384" s="16" t="s">
        <v>12</v>
      </c>
      <c r="E384" s="21">
        <v>40.005000000000003</v>
      </c>
      <c r="F384" s="15"/>
      <c r="G384" s="17"/>
      <c r="H384" s="15" t="s">
        <v>619</v>
      </c>
      <c r="J384" s="2" t="s">
        <v>14</v>
      </c>
      <c r="Q384" s="11"/>
      <c r="R384" s="12"/>
    </row>
    <row r="385" spans="1:18" customFormat="1" ht="33.75" x14ac:dyDescent="0.25">
      <c r="A385" s="13">
        <f>IF(J385&lt;&gt;"",COUNTA(J$10:J385),"")</f>
        <v>312</v>
      </c>
      <c r="B385" s="14" t="s">
        <v>620</v>
      </c>
      <c r="C385" s="15" t="s">
        <v>444</v>
      </c>
      <c r="D385" s="16" t="s">
        <v>12</v>
      </c>
      <c r="E385" s="24">
        <v>18.899999999999999</v>
      </c>
      <c r="F385" s="15"/>
      <c r="G385" s="17"/>
      <c r="H385" s="15" t="s">
        <v>621</v>
      </c>
      <c r="J385" s="2" t="s">
        <v>14</v>
      </c>
      <c r="Q385" s="11"/>
      <c r="R385" s="12"/>
    </row>
    <row r="386" spans="1:18" customFormat="1" ht="33.75" x14ac:dyDescent="0.25">
      <c r="A386" s="13">
        <f>IF(J386&lt;&gt;"",COUNTA(J$10:J386),"")</f>
        <v>313</v>
      </c>
      <c r="B386" s="14" t="s">
        <v>622</v>
      </c>
      <c r="C386" s="15" t="s">
        <v>447</v>
      </c>
      <c r="D386" s="16" t="s">
        <v>12</v>
      </c>
      <c r="E386" s="21">
        <v>13.635</v>
      </c>
      <c r="F386" s="15"/>
      <c r="G386" s="17"/>
      <c r="H386" s="15" t="s">
        <v>623</v>
      </c>
      <c r="J386" s="2" t="s">
        <v>14</v>
      </c>
      <c r="Q386" s="11"/>
      <c r="R386" s="12"/>
    </row>
    <row r="387" spans="1:18" customFormat="1" ht="33.75" x14ac:dyDescent="0.25">
      <c r="A387" s="13">
        <f>IF(J387&lt;&gt;"",COUNTA(J$10:J387),"")</f>
        <v>314</v>
      </c>
      <c r="B387" s="14" t="s">
        <v>624</v>
      </c>
      <c r="C387" s="15" t="s">
        <v>438</v>
      </c>
      <c r="D387" s="16" t="s">
        <v>12</v>
      </c>
      <c r="E387" s="17">
        <v>7.81</v>
      </c>
      <c r="F387" s="15"/>
      <c r="G387" s="17"/>
      <c r="H387" s="15" t="s">
        <v>625</v>
      </c>
      <c r="J387" s="2" t="s">
        <v>14</v>
      </c>
      <c r="Q387" s="11"/>
      <c r="R387" s="12"/>
    </row>
    <row r="388" spans="1:18" customFormat="1" ht="45" x14ac:dyDescent="0.25">
      <c r="A388" s="13">
        <f>IF(J388&lt;&gt;"",COUNTA(J$10:J388),"")</f>
        <v>315</v>
      </c>
      <c r="B388" s="14" t="s">
        <v>626</v>
      </c>
      <c r="C388" s="15" t="s">
        <v>455</v>
      </c>
      <c r="D388" s="16" t="s">
        <v>12</v>
      </c>
      <c r="E388" s="23">
        <v>7.81</v>
      </c>
      <c r="F388" s="15"/>
      <c r="G388" s="17"/>
      <c r="H388" s="15" t="s">
        <v>627</v>
      </c>
      <c r="J388" s="2" t="s">
        <v>14</v>
      </c>
      <c r="Q388" s="11"/>
      <c r="R388" s="12"/>
    </row>
    <row r="389" spans="1:18" customFormat="1" ht="101.25" x14ac:dyDescent="0.25">
      <c r="A389" s="13">
        <f>IF(J389&lt;&gt;"",COUNTA(J$10:J389),"")</f>
        <v>316</v>
      </c>
      <c r="B389" s="14" t="s">
        <v>628</v>
      </c>
      <c r="C389" s="15" t="s">
        <v>466</v>
      </c>
      <c r="D389" s="16" t="s">
        <v>20</v>
      </c>
      <c r="E389" s="17">
        <v>223.8</v>
      </c>
      <c r="F389" s="15"/>
      <c r="G389" s="17"/>
      <c r="H389" s="15" t="s">
        <v>629</v>
      </c>
      <c r="J389" s="2" t="s">
        <v>14</v>
      </c>
      <c r="Q389" s="11"/>
      <c r="R389" s="12"/>
    </row>
    <row r="390" spans="1:18" customFormat="1" ht="15" x14ac:dyDescent="0.25">
      <c r="A390" s="13">
        <f>IF(J390&lt;&gt;"",COUNTA(J$10:J390),"")</f>
        <v>317</v>
      </c>
      <c r="B390" s="14" t="s">
        <v>630</v>
      </c>
      <c r="C390" s="15" t="s">
        <v>469</v>
      </c>
      <c r="D390" s="16" t="s">
        <v>20</v>
      </c>
      <c r="E390" s="21">
        <v>250.65600000000001</v>
      </c>
      <c r="F390" s="15"/>
      <c r="G390" s="17"/>
      <c r="H390" s="15" t="s">
        <v>36</v>
      </c>
      <c r="J390" s="2" t="s">
        <v>14</v>
      </c>
      <c r="Q390" s="11"/>
      <c r="R390" s="12"/>
    </row>
    <row r="391" spans="1:18" customFormat="1" ht="22.5" x14ac:dyDescent="0.25">
      <c r="A391" s="13">
        <f>IF(J391&lt;&gt;"",COUNTA(J$10:J391),"")</f>
        <v>318</v>
      </c>
      <c r="B391" s="14" t="s">
        <v>631</v>
      </c>
      <c r="C391" s="15" t="s">
        <v>471</v>
      </c>
      <c r="D391" s="16" t="s">
        <v>53</v>
      </c>
      <c r="E391" s="22">
        <v>3</v>
      </c>
      <c r="F391" s="15"/>
      <c r="G391" s="17"/>
      <c r="H391" s="15" t="s">
        <v>36</v>
      </c>
      <c r="J391" s="2" t="s">
        <v>14</v>
      </c>
      <c r="Q391" s="11"/>
      <c r="R391" s="12"/>
    </row>
    <row r="392" spans="1:18" customFormat="1" ht="22.5" x14ac:dyDescent="0.25">
      <c r="A392" s="13">
        <f>IF(J392&lt;&gt;"",COUNTA(J$10:J392),"")</f>
        <v>319</v>
      </c>
      <c r="B392" s="14" t="s">
        <v>632</v>
      </c>
      <c r="C392" s="15" t="s">
        <v>473</v>
      </c>
      <c r="D392" s="16" t="s">
        <v>53</v>
      </c>
      <c r="E392" s="22">
        <v>3</v>
      </c>
      <c r="F392" s="15"/>
      <c r="G392" s="17"/>
      <c r="H392" s="15" t="s">
        <v>36</v>
      </c>
      <c r="J392" s="2" t="s">
        <v>14</v>
      </c>
      <c r="Q392" s="11"/>
      <c r="R392" s="12"/>
    </row>
    <row r="393" spans="1:18" customFormat="1" ht="15" x14ac:dyDescent="0.25">
      <c r="A393" s="49" t="s">
        <v>633</v>
      </c>
      <c r="B393" s="49"/>
      <c r="C393" s="49"/>
      <c r="D393" s="49"/>
      <c r="E393" s="49"/>
      <c r="F393" s="49"/>
      <c r="G393" s="49"/>
      <c r="H393" s="49"/>
      <c r="Q393" s="11"/>
      <c r="R393" s="12" t="s">
        <v>633</v>
      </c>
    </row>
    <row r="394" spans="1:18" customFormat="1" ht="22.5" x14ac:dyDescent="0.25">
      <c r="A394" s="13">
        <f>IF(J394&lt;&gt;"",COUNTA(J$10:J394),"")</f>
        <v>320</v>
      </c>
      <c r="B394" s="14" t="s">
        <v>634</v>
      </c>
      <c r="C394" s="15" t="s">
        <v>435</v>
      </c>
      <c r="D394" s="16" t="s">
        <v>12</v>
      </c>
      <c r="E394" s="17">
        <v>1.85</v>
      </c>
      <c r="F394" s="15"/>
      <c r="G394" s="17"/>
      <c r="H394" s="15" t="s">
        <v>635</v>
      </c>
      <c r="J394" s="2" t="s">
        <v>14</v>
      </c>
      <c r="Q394" s="11"/>
      <c r="R394" s="12"/>
    </row>
    <row r="395" spans="1:18" customFormat="1" ht="22.5" x14ac:dyDescent="0.25">
      <c r="A395" s="13">
        <f>IF(J395&lt;&gt;"",COUNTA(J$10:J395),"")</f>
        <v>321</v>
      </c>
      <c r="B395" s="14" t="s">
        <v>636</v>
      </c>
      <c r="C395" s="15" t="s">
        <v>549</v>
      </c>
      <c r="D395" s="16" t="s">
        <v>12</v>
      </c>
      <c r="E395" s="17">
        <v>4.2</v>
      </c>
      <c r="F395" s="15"/>
      <c r="G395" s="17"/>
      <c r="H395" s="15" t="s">
        <v>637</v>
      </c>
      <c r="J395" s="2" t="s">
        <v>14</v>
      </c>
      <c r="Q395" s="11"/>
      <c r="R395" s="12"/>
    </row>
    <row r="396" spans="1:18" customFormat="1" ht="33.75" x14ac:dyDescent="0.25">
      <c r="A396" s="13">
        <f>IF(J396&lt;&gt;"",COUNTA(J$10:J396),"")</f>
        <v>322</v>
      </c>
      <c r="B396" s="14" t="s">
        <v>638</v>
      </c>
      <c r="C396" s="15" t="s">
        <v>639</v>
      </c>
      <c r="D396" s="16" t="s">
        <v>12</v>
      </c>
      <c r="E396" s="17">
        <v>6</v>
      </c>
      <c r="F396" s="15"/>
      <c r="G396" s="17"/>
      <c r="H396" s="15" t="s">
        <v>304</v>
      </c>
      <c r="J396" s="2" t="s">
        <v>14</v>
      </c>
      <c r="Q396" s="11"/>
      <c r="R396" s="12"/>
    </row>
    <row r="397" spans="1:18" customFormat="1" ht="45" x14ac:dyDescent="0.25">
      <c r="A397" s="13">
        <f>IF(J397&lt;&gt;"",COUNTA(J$10:J397),"")</f>
        <v>323</v>
      </c>
      <c r="B397" s="14" t="s">
        <v>640</v>
      </c>
      <c r="C397" s="15" t="s">
        <v>641</v>
      </c>
      <c r="D397" s="16" t="s">
        <v>12</v>
      </c>
      <c r="E397" s="22">
        <v>6</v>
      </c>
      <c r="F397" s="15"/>
      <c r="G397" s="17"/>
      <c r="H397" s="15" t="s">
        <v>642</v>
      </c>
      <c r="J397" s="2" t="s">
        <v>14</v>
      </c>
      <c r="Q397" s="11"/>
      <c r="R397" s="12"/>
    </row>
    <row r="398" spans="1:18" customFormat="1" ht="15" x14ac:dyDescent="0.25">
      <c r="A398" s="49" t="s">
        <v>474</v>
      </c>
      <c r="B398" s="49"/>
      <c r="C398" s="49"/>
      <c r="D398" s="49"/>
      <c r="E398" s="49"/>
      <c r="F398" s="49"/>
      <c r="G398" s="49"/>
      <c r="H398" s="49"/>
      <c r="Q398" s="11"/>
      <c r="R398" s="12" t="s">
        <v>474</v>
      </c>
    </row>
    <row r="399" spans="1:18" customFormat="1" ht="22.5" x14ac:dyDescent="0.25">
      <c r="A399" s="13">
        <f>IF(J399&lt;&gt;"",COUNTA(J$10:J399),"")</f>
        <v>324</v>
      </c>
      <c r="B399" s="14" t="s">
        <v>643</v>
      </c>
      <c r="C399" s="15" t="s">
        <v>571</v>
      </c>
      <c r="D399" s="16" t="s">
        <v>12</v>
      </c>
      <c r="E399" s="17">
        <v>129.4</v>
      </c>
      <c r="F399" s="15"/>
      <c r="G399" s="17"/>
      <c r="H399" s="15" t="s">
        <v>644</v>
      </c>
      <c r="J399" s="2" t="s">
        <v>14</v>
      </c>
      <c r="Q399" s="11"/>
      <c r="R399" s="12"/>
    </row>
    <row r="400" spans="1:18" customFormat="1" ht="22.5" x14ac:dyDescent="0.25">
      <c r="A400" s="13">
        <f>IF(J400&lt;&gt;"",COUNTA(J$10:J400),"")</f>
        <v>325</v>
      </c>
      <c r="B400" s="14" t="s">
        <v>645</v>
      </c>
      <c r="C400" s="15" t="s">
        <v>549</v>
      </c>
      <c r="D400" s="16" t="s">
        <v>12</v>
      </c>
      <c r="E400" s="17">
        <v>4.2</v>
      </c>
      <c r="F400" s="15"/>
      <c r="G400" s="17"/>
      <c r="H400" s="15" t="s">
        <v>646</v>
      </c>
      <c r="J400" s="2" t="s">
        <v>14</v>
      </c>
      <c r="Q400" s="11"/>
      <c r="R400" s="12"/>
    </row>
    <row r="401" spans="1:18" customFormat="1" ht="45" x14ac:dyDescent="0.25">
      <c r="A401" s="13">
        <f>IF(J401&lt;&gt;"",COUNTA(J$10:J401),"")</f>
        <v>326</v>
      </c>
      <c r="B401" s="14" t="s">
        <v>647</v>
      </c>
      <c r="C401" s="15" t="s">
        <v>479</v>
      </c>
      <c r="D401" s="16" t="s">
        <v>12</v>
      </c>
      <c r="E401" s="17">
        <v>129.4</v>
      </c>
      <c r="F401" s="15"/>
      <c r="G401" s="17"/>
      <c r="H401" s="15" t="s">
        <v>644</v>
      </c>
      <c r="J401" s="2" t="s">
        <v>14</v>
      </c>
      <c r="Q401" s="11"/>
      <c r="R401" s="12"/>
    </row>
    <row r="402" spans="1:18" customFormat="1" ht="45" x14ac:dyDescent="0.25">
      <c r="A402" s="13">
        <f>IF(J402&lt;&gt;"",COUNTA(J$10:J402),"")</f>
        <v>327</v>
      </c>
      <c r="B402" s="14" t="s">
        <v>648</v>
      </c>
      <c r="C402" s="15" t="s">
        <v>481</v>
      </c>
      <c r="D402" s="16" t="s">
        <v>12</v>
      </c>
      <c r="E402" s="24">
        <v>125.3</v>
      </c>
      <c r="F402" s="15"/>
      <c r="G402" s="17"/>
      <c r="H402" s="15" t="s">
        <v>649</v>
      </c>
      <c r="J402" s="2" t="s">
        <v>14</v>
      </c>
      <c r="Q402" s="11"/>
      <c r="R402" s="12"/>
    </row>
    <row r="403" spans="1:18" customFormat="1" ht="45" x14ac:dyDescent="0.25">
      <c r="A403" s="13">
        <f>IF(J403&lt;&gt;"",COUNTA(J$10:J403),"")</f>
        <v>328</v>
      </c>
      <c r="B403" s="14" t="s">
        <v>650</v>
      </c>
      <c r="C403" s="15" t="s">
        <v>487</v>
      </c>
      <c r="D403" s="16" t="s">
        <v>12</v>
      </c>
      <c r="E403" s="21">
        <v>4.1059999999999999</v>
      </c>
      <c r="F403" s="15"/>
      <c r="G403" s="17"/>
      <c r="H403" s="15" t="s">
        <v>578</v>
      </c>
      <c r="J403" s="2" t="s">
        <v>14</v>
      </c>
      <c r="Q403" s="11"/>
      <c r="R403" s="12"/>
    </row>
    <row r="404" spans="1:18" customFormat="1" ht="15" x14ac:dyDescent="0.25">
      <c r="A404" s="49" t="s">
        <v>500</v>
      </c>
      <c r="B404" s="49"/>
      <c r="C404" s="49"/>
      <c r="D404" s="49"/>
      <c r="E404" s="49"/>
      <c r="F404" s="49"/>
      <c r="G404" s="49"/>
      <c r="H404" s="49"/>
      <c r="Q404" s="11"/>
      <c r="R404" s="12" t="s">
        <v>500</v>
      </c>
    </row>
    <row r="405" spans="1:18" customFormat="1" ht="22.5" x14ac:dyDescent="0.25">
      <c r="A405" s="13">
        <f>IF(J405&lt;&gt;"",COUNTA(J$10:J405),"")</f>
        <v>329</v>
      </c>
      <c r="B405" s="14" t="s">
        <v>651</v>
      </c>
      <c r="C405" s="15" t="s">
        <v>502</v>
      </c>
      <c r="D405" s="16" t="s">
        <v>20</v>
      </c>
      <c r="E405" s="17">
        <v>78.599999999999994</v>
      </c>
      <c r="F405" s="15"/>
      <c r="G405" s="17"/>
      <c r="H405" s="15" t="s">
        <v>591</v>
      </c>
      <c r="J405" s="2" t="s">
        <v>14</v>
      </c>
      <c r="Q405" s="11"/>
      <c r="R405" s="12"/>
    </row>
    <row r="406" spans="1:18" customFormat="1" ht="15" x14ac:dyDescent="0.25">
      <c r="A406" s="13">
        <f>IF(J406&lt;&gt;"",COUNTA(J$10:J406),"")</f>
        <v>330</v>
      </c>
      <c r="B406" s="14" t="s">
        <v>652</v>
      </c>
      <c r="C406" s="15" t="s">
        <v>505</v>
      </c>
      <c r="D406" s="16" t="s">
        <v>20</v>
      </c>
      <c r="E406" s="24">
        <v>78.599999999999994</v>
      </c>
      <c r="F406" s="15"/>
      <c r="G406" s="17"/>
      <c r="H406" s="15" t="s">
        <v>593</v>
      </c>
      <c r="J406" s="2" t="s">
        <v>14</v>
      </c>
      <c r="Q406" s="11"/>
      <c r="R406" s="12"/>
    </row>
    <row r="407" spans="1:18" customFormat="1" ht="22.5" x14ac:dyDescent="0.25">
      <c r="A407" s="13">
        <f>IF(J407&lt;&gt;"",COUNTA(J$10:J407),"")</f>
        <v>331</v>
      </c>
      <c r="B407" s="14" t="s">
        <v>653</v>
      </c>
      <c r="C407" s="15" t="s">
        <v>507</v>
      </c>
      <c r="D407" s="16" t="s">
        <v>53</v>
      </c>
      <c r="E407" s="17">
        <v>42</v>
      </c>
      <c r="F407" s="15"/>
      <c r="G407" s="17"/>
      <c r="H407" s="15" t="s">
        <v>595</v>
      </c>
      <c r="J407" s="2" t="s">
        <v>14</v>
      </c>
      <c r="Q407" s="11"/>
      <c r="R407" s="12"/>
    </row>
    <row r="408" spans="1:18" customFormat="1" ht="15" x14ac:dyDescent="0.25">
      <c r="A408" s="49" t="s">
        <v>509</v>
      </c>
      <c r="B408" s="49"/>
      <c r="C408" s="49"/>
      <c r="D408" s="49"/>
      <c r="E408" s="49"/>
      <c r="F408" s="49"/>
      <c r="G408" s="49"/>
      <c r="H408" s="49"/>
      <c r="Q408" s="11"/>
      <c r="R408" s="12" t="s">
        <v>509</v>
      </c>
    </row>
    <row r="409" spans="1:18" customFormat="1" ht="22.5" x14ac:dyDescent="0.25">
      <c r="A409" s="13">
        <f>IF(J409&lt;&gt;"",COUNTA(J$10:J409),"")</f>
        <v>332</v>
      </c>
      <c r="B409" s="14" t="s">
        <v>654</v>
      </c>
      <c r="C409" s="15" t="s">
        <v>511</v>
      </c>
      <c r="D409" s="16" t="s">
        <v>20</v>
      </c>
      <c r="E409" s="17">
        <v>73.56</v>
      </c>
      <c r="F409" s="15"/>
      <c r="G409" s="17"/>
      <c r="H409" s="15" t="s">
        <v>597</v>
      </c>
      <c r="J409" s="2" t="s">
        <v>14</v>
      </c>
      <c r="Q409" s="11"/>
      <c r="R409" s="12"/>
    </row>
    <row r="410" spans="1:18" customFormat="1" ht="22.5" x14ac:dyDescent="0.25">
      <c r="A410" s="13">
        <f>IF(J410&lt;&gt;"",COUNTA(J$10:J410),"")</f>
        <v>333</v>
      </c>
      <c r="B410" s="14" t="s">
        <v>655</v>
      </c>
      <c r="C410" s="15" t="s">
        <v>514</v>
      </c>
      <c r="D410" s="16" t="s">
        <v>20</v>
      </c>
      <c r="E410" s="23">
        <v>73.56</v>
      </c>
      <c r="F410" s="15"/>
      <c r="G410" s="17"/>
      <c r="H410" s="15" t="s">
        <v>599</v>
      </c>
      <c r="J410" s="2" t="s">
        <v>14</v>
      </c>
      <c r="Q410" s="11"/>
      <c r="R410" s="12"/>
    </row>
    <row r="411" spans="1:18" customFormat="1" ht="15" x14ac:dyDescent="0.25">
      <c r="A411" s="49" t="s">
        <v>515</v>
      </c>
      <c r="B411" s="49"/>
      <c r="C411" s="49"/>
      <c r="D411" s="49"/>
      <c r="E411" s="49"/>
      <c r="F411" s="49"/>
      <c r="G411" s="49"/>
      <c r="H411" s="49"/>
      <c r="Q411" s="11"/>
      <c r="R411" s="12" t="s">
        <v>515</v>
      </c>
    </row>
    <row r="412" spans="1:18" customFormat="1" ht="33.75" x14ac:dyDescent="0.25">
      <c r="A412" s="13">
        <f>IF(J412&lt;&gt;"",COUNTA(J$10:J412),"")</f>
        <v>334</v>
      </c>
      <c r="B412" s="14" t="s">
        <v>656</v>
      </c>
      <c r="C412" s="15" t="s">
        <v>517</v>
      </c>
      <c r="D412" s="16" t="s">
        <v>12</v>
      </c>
      <c r="E412" s="17">
        <v>133</v>
      </c>
      <c r="F412" s="15"/>
      <c r="G412" s="17"/>
      <c r="H412" s="15" t="s">
        <v>601</v>
      </c>
      <c r="J412" s="2" t="s">
        <v>14</v>
      </c>
      <c r="Q412" s="11"/>
      <c r="R412" s="12"/>
    </row>
    <row r="413" spans="1:18" customFormat="1" ht="33.75" x14ac:dyDescent="0.25">
      <c r="A413" s="13">
        <f>IF(J413&lt;&gt;"",COUNTA(J$10:J413),"")</f>
        <v>335</v>
      </c>
      <c r="B413" s="14" t="s">
        <v>657</v>
      </c>
      <c r="C413" s="15" t="s">
        <v>520</v>
      </c>
      <c r="D413" s="16" t="s">
        <v>12</v>
      </c>
      <c r="E413" s="23">
        <v>139.65</v>
      </c>
      <c r="F413" s="15"/>
      <c r="G413" s="17"/>
      <c r="H413" s="15" t="s">
        <v>36</v>
      </c>
      <c r="J413" s="2" t="s">
        <v>14</v>
      </c>
      <c r="Q413" s="11"/>
      <c r="R413" s="12"/>
    </row>
    <row r="414" spans="1:18" customFormat="1" ht="22.5" x14ac:dyDescent="0.25">
      <c r="A414" s="13">
        <f>IF(J414&lt;&gt;"",COUNTA(J$10:J414),"")</f>
        <v>336</v>
      </c>
      <c r="B414" s="14" t="s">
        <v>658</v>
      </c>
      <c r="C414" s="15" t="s">
        <v>522</v>
      </c>
      <c r="D414" s="16" t="s">
        <v>20</v>
      </c>
      <c r="E414" s="17">
        <v>221.32</v>
      </c>
      <c r="F414" s="15"/>
      <c r="G414" s="17"/>
      <c r="H414" s="15" t="s">
        <v>604</v>
      </c>
      <c r="J414" s="2" t="s">
        <v>14</v>
      </c>
      <c r="Q414" s="11"/>
      <c r="R414" s="12"/>
    </row>
    <row r="415" spans="1:18" customFormat="1" ht="15" x14ac:dyDescent="0.25">
      <c r="A415" s="13">
        <f>IF(J415&lt;&gt;"",COUNTA(J$10:J415),"")</f>
        <v>337</v>
      </c>
      <c r="B415" s="14" t="s">
        <v>659</v>
      </c>
      <c r="C415" s="15" t="s">
        <v>525</v>
      </c>
      <c r="D415" s="16" t="s">
        <v>20</v>
      </c>
      <c r="E415" s="17">
        <v>221.32</v>
      </c>
      <c r="F415" s="15"/>
      <c r="G415" s="17"/>
      <c r="H415" s="15" t="s">
        <v>606</v>
      </c>
      <c r="J415" s="2" t="s">
        <v>14</v>
      </c>
      <c r="Q415" s="11"/>
      <c r="R415" s="12"/>
    </row>
    <row r="416" spans="1:18" customFormat="1" ht="45" x14ac:dyDescent="0.25">
      <c r="A416" s="13">
        <f>IF(J416&lt;&gt;"",COUNTA(J$10:J416),"")</f>
        <v>338</v>
      </c>
      <c r="B416" s="14" t="s">
        <v>660</v>
      </c>
      <c r="C416" s="15" t="s">
        <v>528</v>
      </c>
      <c r="D416" s="16" t="s">
        <v>12</v>
      </c>
      <c r="E416" s="17">
        <v>26.6</v>
      </c>
      <c r="F416" s="15"/>
      <c r="G416" s="17"/>
      <c r="H416" s="15" t="s">
        <v>529</v>
      </c>
      <c r="J416" s="2" t="s">
        <v>14</v>
      </c>
      <c r="Q416" s="11"/>
      <c r="R416" s="12"/>
    </row>
    <row r="417" spans="1:18" customFormat="1" ht="22.5" x14ac:dyDescent="0.25">
      <c r="A417" s="13">
        <f>IF(J417&lt;&gt;"",COUNTA(J$10:J417),"")</f>
        <v>339</v>
      </c>
      <c r="B417" s="14" t="s">
        <v>661</v>
      </c>
      <c r="C417" s="15" t="s">
        <v>194</v>
      </c>
      <c r="D417" s="16" t="s">
        <v>44</v>
      </c>
      <c r="E417" s="20">
        <v>1.3299999999999999E-2</v>
      </c>
      <c r="F417" s="15"/>
      <c r="G417" s="17"/>
      <c r="H417" s="15" t="s">
        <v>36</v>
      </c>
      <c r="J417" s="2" t="s">
        <v>14</v>
      </c>
      <c r="Q417" s="11"/>
      <c r="R417" s="12"/>
    </row>
    <row r="418" spans="1:18" customFormat="1" ht="22.5" x14ac:dyDescent="0.25">
      <c r="A418" s="13">
        <f>IF(J418&lt;&gt;"",COUNTA(J$10:J418),"")</f>
        <v>340</v>
      </c>
      <c r="B418" s="14" t="s">
        <v>662</v>
      </c>
      <c r="C418" s="15" t="s">
        <v>196</v>
      </c>
      <c r="D418" s="16" t="s">
        <v>12</v>
      </c>
      <c r="E418" s="24">
        <v>26.6</v>
      </c>
      <c r="F418" s="15"/>
      <c r="G418" s="17"/>
      <c r="H418" s="15" t="s">
        <v>36</v>
      </c>
      <c r="J418" s="2" t="s">
        <v>14</v>
      </c>
      <c r="Q418" s="11"/>
      <c r="R418" s="12"/>
    </row>
    <row r="419" spans="1:18" customFormat="1" ht="33.75" x14ac:dyDescent="0.25">
      <c r="A419" s="13">
        <f>IF(J419&lt;&gt;"",COUNTA(J$10:J419),"")</f>
        <v>341</v>
      </c>
      <c r="B419" s="14" t="s">
        <v>663</v>
      </c>
      <c r="C419" s="15" t="s">
        <v>198</v>
      </c>
      <c r="D419" s="16" t="s">
        <v>44</v>
      </c>
      <c r="E419" s="19">
        <v>9.9750000000000005E-2</v>
      </c>
      <c r="F419" s="15"/>
      <c r="G419" s="17"/>
      <c r="H419" s="15" t="s">
        <v>36</v>
      </c>
      <c r="J419" s="2" t="s">
        <v>14</v>
      </c>
      <c r="Q419" s="11"/>
      <c r="R419" s="12"/>
    </row>
    <row r="420" spans="1:18" customFormat="1" ht="15" x14ac:dyDescent="0.25">
      <c r="A420" s="50" t="s">
        <v>664</v>
      </c>
      <c r="B420" s="50"/>
      <c r="C420" s="50"/>
      <c r="D420" s="50"/>
      <c r="E420" s="50"/>
      <c r="F420" s="50"/>
      <c r="G420" s="50"/>
      <c r="H420" s="50"/>
      <c r="Q420" s="11" t="s">
        <v>664</v>
      </c>
      <c r="R420" s="12"/>
    </row>
    <row r="421" spans="1:18" customFormat="1" ht="15" x14ac:dyDescent="0.25">
      <c r="A421" s="49" t="s">
        <v>665</v>
      </c>
      <c r="B421" s="49"/>
      <c r="C421" s="49"/>
      <c r="D421" s="49"/>
      <c r="E421" s="49"/>
      <c r="F421" s="49"/>
      <c r="G421" s="49"/>
      <c r="H421" s="49"/>
      <c r="Q421" s="11"/>
      <c r="R421" s="12" t="s">
        <v>665</v>
      </c>
    </row>
    <row r="422" spans="1:18" customFormat="1" ht="22.5" x14ac:dyDescent="0.25">
      <c r="A422" s="13">
        <f>IF(J422&lt;&gt;"",COUNTA(J$10:J422),"")</f>
        <v>342</v>
      </c>
      <c r="B422" s="14" t="s">
        <v>666</v>
      </c>
      <c r="C422" s="15" t="s">
        <v>133</v>
      </c>
      <c r="D422" s="16" t="s">
        <v>12</v>
      </c>
      <c r="E422" s="17">
        <v>30.91</v>
      </c>
      <c r="F422" s="15"/>
      <c r="G422" s="17"/>
      <c r="H422" s="15" t="s">
        <v>667</v>
      </c>
      <c r="J422" s="2" t="s">
        <v>14</v>
      </c>
      <c r="Q422" s="11"/>
      <c r="R422" s="12"/>
    </row>
    <row r="423" spans="1:18" customFormat="1" ht="56.25" x14ac:dyDescent="0.25">
      <c r="A423" s="13">
        <f>IF(J423&lt;&gt;"",COUNTA(J$10:J423),"")</f>
        <v>343</v>
      </c>
      <c r="B423" s="14" t="s">
        <v>668</v>
      </c>
      <c r="C423" s="15" t="s">
        <v>136</v>
      </c>
      <c r="D423" s="16" t="s">
        <v>12</v>
      </c>
      <c r="E423" s="20">
        <v>31.837299999999999</v>
      </c>
      <c r="F423" s="15"/>
      <c r="G423" s="17"/>
      <c r="H423" s="15" t="s">
        <v>36</v>
      </c>
      <c r="J423" s="2" t="s">
        <v>14</v>
      </c>
      <c r="Q423" s="11"/>
      <c r="R423" s="12"/>
    </row>
    <row r="424" spans="1:18" customFormat="1" ht="15" x14ac:dyDescent="0.25">
      <c r="A424" s="49" t="s">
        <v>669</v>
      </c>
      <c r="B424" s="49"/>
      <c r="C424" s="49"/>
      <c r="D424" s="49"/>
      <c r="E424" s="49"/>
      <c r="F424" s="49"/>
      <c r="G424" s="49"/>
      <c r="H424" s="49"/>
      <c r="Q424" s="11"/>
      <c r="R424" s="12" t="s">
        <v>669</v>
      </c>
    </row>
    <row r="425" spans="1:18" customFormat="1" ht="22.5" x14ac:dyDescent="0.25">
      <c r="A425" s="13">
        <f>IF(J425&lt;&gt;"",COUNTA(J$10:J425),"")</f>
        <v>344</v>
      </c>
      <c r="B425" s="14" t="s">
        <v>670</v>
      </c>
      <c r="C425" s="15" t="s">
        <v>143</v>
      </c>
      <c r="D425" s="16" t="s">
        <v>12</v>
      </c>
      <c r="E425" s="17">
        <v>24.6</v>
      </c>
      <c r="F425" s="15"/>
      <c r="G425" s="17"/>
      <c r="H425" s="15" t="s">
        <v>671</v>
      </c>
      <c r="J425" s="2" t="s">
        <v>14</v>
      </c>
      <c r="Q425" s="11"/>
      <c r="R425" s="12"/>
    </row>
    <row r="426" spans="1:18" customFormat="1" ht="33.75" x14ac:dyDescent="0.25">
      <c r="A426" s="13">
        <f>IF(J426&lt;&gt;"",COUNTA(J$10:J426),"")</f>
        <v>345</v>
      </c>
      <c r="B426" s="14" t="s">
        <v>672</v>
      </c>
      <c r="C426" s="15" t="s">
        <v>673</v>
      </c>
      <c r="D426" s="16" t="s">
        <v>12</v>
      </c>
      <c r="E426" s="17">
        <v>24.611999999999998</v>
      </c>
      <c r="F426" s="15"/>
      <c r="G426" s="17"/>
      <c r="H426" s="15" t="s">
        <v>671</v>
      </c>
      <c r="J426" s="2" t="s">
        <v>14</v>
      </c>
      <c r="Q426" s="11"/>
      <c r="R426" s="12"/>
    </row>
    <row r="427" spans="1:18" customFormat="1" ht="33.75" x14ac:dyDescent="0.25">
      <c r="A427" s="13">
        <f>IF(J427&lt;&gt;"",COUNTA(J$10:J427),"")</f>
        <v>346</v>
      </c>
      <c r="B427" s="14" t="s">
        <v>674</v>
      </c>
      <c r="C427" s="15" t="s">
        <v>148</v>
      </c>
      <c r="D427" s="16" t="s">
        <v>12</v>
      </c>
      <c r="E427" s="17">
        <v>24.611999999999998</v>
      </c>
      <c r="F427" s="15"/>
      <c r="G427" s="17"/>
      <c r="H427" s="15" t="s">
        <v>671</v>
      </c>
      <c r="J427" s="2" t="s">
        <v>14</v>
      </c>
      <c r="Q427" s="11"/>
      <c r="R427" s="12"/>
    </row>
    <row r="428" spans="1:18" customFormat="1" ht="15" x14ac:dyDescent="0.25">
      <c r="A428" s="13">
        <f>IF(J428&lt;&gt;"",COUNTA(J$10:J428),"")</f>
        <v>347</v>
      </c>
      <c r="B428" s="14" t="s">
        <v>675</v>
      </c>
      <c r="C428" s="15" t="s">
        <v>150</v>
      </c>
      <c r="D428" s="16" t="s">
        <v>49</v>
      </c>
      <c r="E428" s="21">
        <v>8.1219999999999999</v>
      </c>
      <c r="F428" s="15"/>
      <c r="G428" s="17"/>
      <c r="H428" s="15" t="s">
        <v>676</v>
      </c>
      <c r="J428" s="2" t="s">
        <v>14</v>
      </c>
      <c r="Q428" s="11"/>
      <c r="R428" s="12"/>
    </row>
    <row r="429" spans="1:18" customFormat="1" ht="22.5" x14ac:dyDescent="0.25">
      <c r="A429" s="13">
        <f>IF(J429&lt;&gt;"",COUNTA(J$10:J429),"")</f>
        <v>348</v>
      </c>
      <c r="B429" s="14" t="s">
        <v>677</v>
      </c>
      <c r="C429" s="15" t="s">
        <v>153</v>
      </c>
      <c r="D429" s="16" t="s">
        <v>49</v>
      </c>
      <c r="E429" s="20">
        <v>5.4146000000000001</v>
      </c>
      <c r="F429" s="15"/>
      <c r="G429" s="17"/>
      <c r="H429" s="15" t="s">
        <v>678</v>
      </c>
      <c r="J429" s="2" t="s">
        <v>14</v>
      </c>
      <c r="Q429" s="11"/>
      <c r="R429" s="12"/>
    </row>
    <row r="430" spans="1:18" customFormat="1" ht="33.75" x14ac:dyDescent="0.25">
      <c r="A430" s="13">
        <f>IF(J430&lt;&gt;"",COUNTA(J$10:J430),"")</f>
        <v>349</v>
      </c>
      <c r="B430" s="14" t="s">
        <v>679</v>
      </c>
      <c r="C430" s="15" t="s">
        <v>260</v>
      </c>
      <c r="D430" s="16" t="s">
        <v>12</v>
      </c>
      <c r="E430" s="17">
        <v>96.93</v>
      </c>
      <c r="F430" s="15"/>
      <c r="G430" s="17"/>
      <c r="H430" s="15" t="s">
        <v>680</v>
      </c>
      <c r="J430" s="2" t="s">
        <v>14</v>
      </c>
      <c r="Q430" s="11"/>
      <c r="R430" s="12"/>
    </row>
    <row r="431" spans="1:18" customFormat="1" ht="15" x14ac:dyDescent="0.25">
      <c r="A431" s="13">
        <f>IF(J431&lt;&gt;"",COUNTA(J$10:J431),"")</f>
        <v>350</v>
      </c>
      <c r="B431" s="14" t="s">
        <v>681</v>
      </c>
      <c r="C431" s="15" t="s">
        <v>263</v>
      </c>
      <c r="D431" s="16" t="s">
        <v>12</v>
      </c>
      <c r="E431" s="20">
        <v>101.7765</v>
      </c>
      <c r="F431" s="15"/>
      <c r="G431" s="17"/>
      <c r="H431" s="15" t="s">
        <v>36</v>
      </c>
      <c r="J431" s="2" t="s">
        <v>14</v>
      </c>
      <c r="Q431" s="11"/>
      <c r="R431" s="12"/>
    </row>
    <row r="432" spans="1:18" customFormat="1" ht="33.75" x14ac:dyDescent="0.25">
      <c r="A432" s="13">
        <f>IF(J432&lt;&gt;"",COUNTA(J$10:J432),"")</f>
        <v>351</v>
      </c>
      <c r="B432" s="14" t="s">
        <v>682</v>
      </c>
      <c r="C432" s="15" t="s">
        <v>247</v>
      </c>
      <c r="D432" s="16" t="s">
        <v>12</v>
      </c>
      <c r="E432" s="17">
        <v>96.93</v>
      </c>
      <c r="F432" s="15"/>
      <c r="G432" s="17"/>
      <c r="H432" s="15" t="s">
        <v>680</v>
      </c>
      <c r="J432" s="2" t="s">
        <v>14</v>
      </c>
      <c r="Q432" s="11"/>
      <c r="R432" s="12"/>
    </row>
    <row r="433" spans="1:18" customFormat="1" ht="15" x14ac:dyDescent="0.25">
      <c r="A433" s="13">
        <f>IF(J433&lt;&gt;"",COUNTA(J$10:J433),"")</f>
        <v>352</v>
      </c>
      <c r="B433" s="14" t="s">
        <v>683</v>
      </c>
      <c r="C433" s="15" t="s">
        <v>150</v>
      </c>
      <c r="D433" s="16" t="s">
        <v>49</v>
      </c>
      <c r="E433" s="21">
        <v>29.079000000000001</v>
      </c>
      <c r="F433" s="15"/>
      <c r="G433" s="17"/>
      <c r="H433" s="15" t="s">
        <v>684</v>
      </c>
      <c r="J433" s="2" t="s">
        <v>14</v>
      </c>
      <c r="Q433" s="11"/>
      <c r="R433" s="12"/>
    </row>
    <row r="434" spans="1:18" customFormat="1" ht="22.5" x14ac:dyDescent="0.25">
      <c r="A434" s="13">
        <f>IF(J434&lt;&gt;"",COUNTA(J$10:J434),"")</f>
        <v>353</v>
      </c>
      <c r="B434" s="14" t="s">
        <v>685</v>
      </c>
      <c r="C434" s="15" t="s">
        <v>153</v>
      </c>
      <c r="D434" s="16" t="s">
        <v>49</v>
      </c>
      <c r="E434" s="21">
        <v>19.385999999999999</v>
      </c>
      <c r="F434" s="15"/>
      <c r="G434" s="17"/>
      <c r="H434" s="15" t="s">
        <v>686</v>
      </c>
      <c r="J434" s="2" t="s">
        <v>14</v>
      </c>
      <c r="Q434" s="11"/>
      <c r="R434" s="12"/>
    </row>
    <row r="435" spans="1:18" customFormat="1" ht="15" x14ac:dyDescent="0.25">
      <c r="A435" s="49" t="s">
        <v>687</v>
      </c>
      <c r="B435" s="49"/>
      <c r="C435" s="49"/>
      <c r="D435" s="49"/>
      <c r="E435" s="49"/>
      <c r="F435" s="49"/>
      <c r="G435" s="49"/>
      <c r="H435" s="49"/>
      <c r="Q435" s="11"/>
      <c r="R435" s="12" t="s">
        <v>687</v>
      </c>
    </row>
    <row r="436" spans="1:18" customFormat="1" ht="22.5" x14ac:dyDescent="0.25">
      <c r="A436" s="13">
        <f>IF(J436&lt;&gt;"",COUNTA(J$10:J436),"")</f>
        <v>354</v>
      </c>
      <c r="B436" s="14" t="s">
        <v>688</v>
      </c>
      <c r="C436" s="15" t="s">
        <v>200</v>
      </c>
      <c r="D436" s="16" t="s">
        <v>20</v>
      </c>
      <c r="E436" s="17">
        <v>941</v>
      </c>
      <c r="F436" s="15"/>
      <c r="G436" s="17"/>
      <c r="H436" s="15" t="s">
        <v>689</v>
      </c>
      <c r="J436" s="2" t="s">
        <v>14</v>
      </c>
      <c r="Q436" s="11"/>
      <c r="R436" s="12"/>
    </row>
    <row r="437" spans="1:18" customFormat="1" ht="33.75" x14ac:dyDescent="0.25">
      <c r="A437" s="13">
        <f>IF(J437&lt;&gt;"",COUNTA(J$10:J437),"")</f>
        <v>355</v>
      </c>
      <c r="B437" s="14" t="s">
        <v>690</v>
      </c>
      <c r="C437" s="15" t="s">
        <v>202</v>
      </c>
      <c r="D437" s="16" t="s">
        <v>53</v>
      </c>
      <c r="E437" s="22">
        <v>10</v>
      </c>
      <c r="F437" s="15"/>
      <c r="G437" s="17"/>
      <c r="H437" s="15" t="s">
        <v>36</v>
      </c>
      <c r="J437" s="2" t="s">
        <v>14</v>
      </c>
      <c r="Q437" s="11"/>
      <c r="R437" s="12"/>
    </row>
    <row r="438" spans="1:18" customFormat="1" ht="33.75" x14ac:dyDescent="0.25">
      <c r="A438" s="13">
        <f>IF(J438&lt;&gt;"",COUNTA(J$10:J438),"")</f>
        <v>356</v>
      </c>
      <c r="B438" s="14" t="s">
        <v>691</v>
      </c>
      <c r="C438" s="15" t="s">
        <v>203</v>
      </c>
      <c r="D438" s="16" t="s">
        <v>53</v>
      </c>
      <c r="E438" s="22">
        <v>37</v>
      </c>
      <c r="F438" s="15"/>
      <c r="G438" s="17"/>
      <c r="H438" s="15" t="s">
        <v>36</v>
      </c>
      <c r="J438" s="2" t="s">
        <v>14</v>
      </c>
      <c r="Q438" s="11"/>
      <c r="R438" s="12"/>
    </row>
    <row r="439" spans="1:18" customFormat="1" ht="33.75" x14ac:dyDescent="0.25">
      <c r="A439" s="13">
        <f>IF(J439&lt;&gt;"",COUNTA(J$10:J439),"")</f>
        <v>357</v>
      </c>
      <c r="B439" s="14" t="s">
        <v>692</v>
      </c>
      <c r="C439" s="15" t="s">
        <v>204</v>
      </c>
      <c r="D439" s="16" t="s">
        <v>53</v>
      </c>
      <c r="E439" s="22">
        <v>200</v>
      </c>
      <c r="F439" s="15"/>
      <c r="G439" s="17"/>
      <c r="H439" s="15" t="s">
        <v>36</v>
      </c>
      <c r="J439" s="2" t="s">
        <v>14</v>
      </c>
      <c r="Q439" s="11"/>
      <c r="R439" s="12"/>
    </row>
    <row r="440" spans="1:18" customFormat="1" ht="22.5" x14ac:dyDescent="0.25">
      <c r="A440" s="13">
        <f>IF(J440&lt;&gt;"",COUNTA(J$10:J440),"")</f>
        <v>358</v>
      </c>
      <c r="B440" s="14" t="s">
        <v>693</v>
      </c>
      <c r="C440" s="15" t="s">
        <v>205</v>
      </c>
      <c r="D440" s="16" t="s">
        <v>53</v>
      </c>
      <c r="E440" s="22">
        <v>200</v>
      </c>
      <c r="F440" s="15"/>
      <c r="G440" s="17"/>
      <c r="H440" s="15" t="s">
        <v>36</v>
      </c>
      <c r="J440" s="2" t="s">
        <v>14</v>
      </c>
      <c r="Q440" s="11"/>
      <c r="R440" s="12"/>
    </row>
    <row r="441" spans="1:18" customFormat="1" ht="45" x14ac:dyDescent="0.25">
      <c r="A441" s="13">
        <f>IF(J441&lt;&gt;"",COUNTA(J$10:J441),"")</f>
        <v>359</v>
      </c>
      <c r="B441" s="14" t="s">
        <v>694</v>
      </c>
      <c r="C441" s="15" t="s">
        <v>212</v>
      </c>
      <c r="D441" s="16" t="s">
        <v>12</v>
      </c>
      <c r="E441" s="17">
        <v>345.5</v>
      </c>
      <c r="F441" s="15"/>
      <c r="G441" s="17"/>
      <c r="H441" s="15" t="s">
        <v>695</v>
      </c>
      <c r="J441" s="2" t="s">
        <v>14</v>
      </c>
      <c r="Q441" s="11"/>
      <c r="R441" s="12"/>
    </row>
    <row r="442" spans="1:18" customFormat="1" ht="22.5" x14ac:dyDescent="0.25">
      <c r="A442" s="13">
        <f>IF(J442&lt;&gt;"",COUNTA(J$10:J442),"")</f>
        <v>360</v>
      </c>
      <c r="B442" s="14" t="s">
        <v>696</v>
      </c>
      <c r="C442" s="15" t="s">
        <v>215</v>
      </c>
      <c r="D442" s="16" t="s">
        <v>12</v>
      </c>
      <c r="E442" s="21">
        <v>355.86500000000001</v>
      </c>
      <c r="F442" s="15"/>
      <c r="G442" s="17"/>
      <c r="H442" s="15" t="s">
        <v>36</v>
      </c>
      <c r="J442" s="2" t="s">
        <v>14</v>
      </c>
      <c r="Q442" s="11"/>
      <c r="R442" s="12"/>
    </row>
    <row r="443" spans="1:18" customFormat="1" ht="15" x14ac:dyDescent="0.25">
      <c r="A443" s="49" t="s">
        <v>282</v>
      </c>
      <c r="B443" s="49"/>
      <c r="C443" s="49"/>
      <c r="D443" s="49"/>
      <c r="E443" s="49"/>
      <c r="F443" s="49"/>
      <c r="G443" s="49"/>
      <c r="H443" s="49"/>
      <c r="Q443" s="11"/>
      <c r="R443" s="12" t="s">
        <v>282</v>
      </c>
    </row>
    <row r="444" spans="1:18" customFormat="1" ht="33.75" x14ac:dyDescent="0.25">
      <c r="A444" s="13">
        <f>IF(J444&lt;&gt;"",COUNTA(J$10:J444),"")</f>
        <v>361</v>
      </c>
      <c r="B444" s="14" t="s">
        <v>697</v>
      </c>
      <c r="C444" s="15" t="s">
        <v>286</v>
      </c>
      <c r="D444" s="16" t="s">
        <v>20</v>
      </c>
      <c r="E444" s="17">
        <v>51.64</v>
      </c>
      <c r="F444" s="15"/>
      <c r="G444" s="17"/>
      <c r="H444" s="15" t="s">
        <v>698</v>
      </c>
      <c r="J444" s="2" t="s">
        <v>14</v>
      </c>
      <c r="Q444" s="11"/>
      <c r="R444" s="12"/>
    </row>
    <row r="445" spans="1:18" customFormat="1" ht="22.5" x14ac:dyDescent="0.25">
      <c r="A445" s="13">
        <f>IF(J445&lt;&gt;"",COUNTA(J$10:J445),"")</f>
        <v>362</v>
      </c>
      <c r="B445" s="14" t="s">
        <v>699</v>
      </c>
      <c r="C445" s="15" t="s">
        <v>289</v>
      </c>
      <c r="D445" s="16" t="s">
        <v>20</v>
      </c>
      <c r="E445" s="20">
        <v>52.156399999999998</v>
      </c>
      <c r="F445" s="15"/>
      <c r="G445" s="17"/>
      <c r="H445" s="15" t="s">
        <v>36</v>
      </c>
      <c r="J445" s="2" t="s">
        <v>14</v>
      </c>
      <c r="Q445" s="11"/>
      <c r="R445" s="12"/>
    </row>
    <row r="446" spans="1:18" customFormat="1" ht="15" x14ac:dyDescent="0.25">
      <c r="A446" s="49" t="s">
        <v>700</v>
      </c>
      <c r="B446" s="49"/>
      <c r="C446" s="49"/>
      <c r="D446" s="49"/>
      <c r="E446" s="49"/>
      <c r="F446" s="49"/>
      <c r="G446" s="49"/>
      <c r="H446" s="49"/>
      <c r="Q446" s="11"/>
      <c r="R446" s="12" t="s">
        <v>700</v>
      </c>
    </row>
    <row r="447" spans="1:18" customFormat="1" ht="33.75" x14ac:dyDescent="0.25">
      <c r="A447" s="13">
        <f>IF(J447&lt;&gt;"",COUNTA(J$10:J447),"")</f>
        <v>363</v>
      </c>
      <c r="B447" s="14" t="s">
        <v>701</v>
      </c>
      <c r="C447" s="15" t="s">
        <v>16</v>
      </c>
      <c r="D447" s="16" t="s">
        <v>12</v>
      </c>
      <c r="E447" s="17">
        <v>43.49</v>
      </c>
      <c r="F447" s="15"/>
      <c r="G447" s="17"/>
      <c r="H447" s="15" t="s">
        <v>702</v>
      </c>
      <c r="J447" s="2" t="s">
        <v>14</v>
      </c>
      <c r="Q447" s="11"/>
      <c r="R447" s="12"/>
    </row>
    <row r="448" spans="1:18" customFormat="1" ht="22.5" x14ac:dyDescent="0.25">
      <c r="A448" s="13">
        <f>IF(J448&lt;&gt;"",COUNTA(J$10:J448),"")</f>
        <v>364</v>
      </c>
      <c r="B448" s="14" t="s">
        <v>703</v>
      </c>
      <c r="C448" s="15" t="s">
        <v>23</v>
      </c>
      <c r="D448" s="16" t="s">
        <v>20</v>
      </c>
      <c r="E448" s="17">
        <v>43.5</v>
      </c>
      <c r="F448" s="15"/>
      <c r="G448" s="17"/>
      <c r="H448" s="15" t="s">
        <v>704</v>
      </c>
      <c r="J448" s="2" t="s">
        <v>14</v>
      </c>
      <c r="Q448" s="11"/>
      <c r="R448" s="12"/>
    </row>
    <row r="449" spans="1:18" customFormat="1" ht="22.5" x14ac:dyDescent="0.25">
      <c r="A449" s="13">
        <f>IF(J449&lt;&gt;"",COUNTA(J$10:J449),"")</f>
        <v>365</v>
      </c>
      <c r="B449" s="14" t="s">
        <v>705</v>
      </c>
      <c r="C449" s="15" t="s">
        <v>26</v>
      </c>
      <c r="D449" s="16" t="s">
        <v>12</v>
      </c>
      <c r="E449" s="17">
        <v>43.49</v>
      </c>
      <c r="F449" s="15"/>
      <c r="G449" s="17"/>
      <c r="H449" s="15" t="s">
        <v>702</v>
      </c>
      <c r="J449" s="2" t="s">
        <v>14</v>
      </c>
      <c r="Q449" s="11"/>
      <c r="R449" s="12"/>
    </row>
    <row r="450" spans="1:18" customFormat="1" ht="22.5" x14ac:dyDescent="0.25">
      <c r="A450" s="13">
        <f>IF(J450&lt;&gt;"",COUNTA(J$10:J450),"")</f>
        <v>366</v>
      </c>
      <c r="B450" s="14" t="s">
        <v>706</v>
      </c>
      <c r="C450" s="15" t="s">
        <v>79</v>
      </c>
      <c r="D450" s="16" t="s">
        <v>12</v>
      </c>
      <c r="E450" s="17">
        <v>43.49</v>
      </c>
      <c r="F450" s="15"/>
      <c r="G450" s="17"/>
      <c r="H450" s="15" t="s">
        <v>702</v>
      </c>
      <c r="J450" s="2" t="s">
        <v>14</v>
      </c>
      <c r="Q450" s="11"/>
      <c r="R450" s="12"/>
    </row>
    <row r="451" spans="1:18" customFormat="1" ht="15" x14ac:dyDescent="0.25">
      <c r="A451" s="49" t="s">
        <v>30</v>
      </c>
      <c r="B451" s="49"/>
      <c r="C451" s="49"/>
      <c r="D451" s="49"/>
      <c r="E451" s="49"/>
      <c r="F451" s="49"/>
      <c r="G451" s="49"/>
      <c r="H451" s="49"/>
      <c r="Q451" s="11"/>
      <c r="R451" s="12" t="s">
        <v>30</v>
      </c>
    </row>
    <row r="452" spans="1:18" customFormat="1" ht="15" x14ac:dyDescent="0.25">
      <c r="A452" s="13">
        <f>IF(J452&lt;&gt;"",COUNTA(J$10:J452),"")</f>
        <v>367</v>
      </c>
      <c r="B452" s="14" t="s">
        <v>707</v>
      </c>
      <c r="C452" s="15" t="s">
        <v>32</v>
      </c>
      <c r="D452" s="16" t="s">
        <v>12</v>
      </c>
      <c r="E452" s="17">
        <v>43.49</v>
      </c>
      <c r="F452" s="15"/>
      <c r="G452" s="17"/>
      <c r="H452" s="15" t="s">
        <v>702</v>
      </c>
      <c r="J452" s="2" t="s">
        <v>14</v>
      </c>
      <c r="Q452" s="11"/>
      <c r="R452" s="12"/>
    </row>
    <row r="453" spans="1:18" customFormat="1" ht="15" x14ac:dyDescent="0.25">
      <c r="A453" s="13">
        <f>IF(J453&lt;&gt;"",COUNTA(J$10:J453),"")</f>
        <v>368</v>
      </c>
      <c r="B453" s="14" t="s">
        <v>708</v>
      </c>
      <c r="C453" s="15" t="s">
        <v>34</v>
      </c>
      <c r="D453" s="16" t="s">
        <v>35</v>
      </c>
      <c r="E453" s="18">
        <v>0.88719599999999998</v>
      </c>
      <c r="F453" s="15"/>
      <c r="G453" s="17"/>
      <c r="H453" s="15" t="s">
        <v>36</v>
      </c>
      <c r="J453" s="2" t="s">
        <v>14</v>
      </c>
      <c r="Q453" s="11"/>
      <c r="R453" s="12"/>
    </row>
    <row r="454" spans="1:18" customFormat="1" ht="33.75" x14ac:dyDescent="0.25">
      <c r="A454" s="13">
        <f>IF(J454&lt;&gt;"",COUNTA(J$10:J454),"")</f>
        <v>369</v>
      </c>
      <c r="B454" s="14" t="s">
        <v>709</v>
      </c>
      <c r="C454" s="15" t="s">
        <v>38</v>
      </c>
      <c r="D454" s="16" t="s">
        <v>12</v>
      </c>
      <c r="E454" s="17">
        <v>43.49</v>
      </c>
      <c r="F454" s="15"/>
      <c r="G454" s="17"/>
      <c r="H454" s="15" t="s">
        <v>702</v>
      </c>
      <c r="J454" s="2" t="s">
        <v>14</v>
      </c>
      <c r="Q454" s="11"/>
      <c r="R454" s="12"/>
    </row>
    <row r="455" spans="1:18" customFormat="1" ht="15" x14ac:dyDescent="0.25">
      <c r="A455" s="13">
        <f>IF(J455&lt;&gt;"",COUNTA(J$10:J455),"")</f>
        <v>370</v>
      </c>
      <c r="B455" s="14" t="s">
        <v>710</v>
      </c>
      <c r="C455" s="15" t="s">
        <v>34</v>
      </c>
      <c r="D455" s="16" t="s">
        <v>35</v>
      </c>
      <c r="E455" s="18">
        <v>0.88719599999999998</v>
      </c>
      <c r="F455" s="15"/>
      <c r="G455" s="17"/>
      <c r="H455" s="15" t="s">
        <v>36</v>
      </c>
      <c r="J455" s="2" t="s">
        <v>14</v>
      </c>
      <c r="Q455" s="11"/>
      <c r="R455" s="12"/>
    </row>
    <row r="456" spans="1:18" customFormat="1" ht="22.5" x14ac:dyDescent="0.25">
      <c r="A456" s="13">
        <f>IF(J456&lt;&gt;"",COUNTA(J$10:J456),"")</f>
        <v>371</v>
      </c>
      <c r="B456" s="14" t="s">
        <v>711</v>
      </c>
      <c r="C456" s="15" t="s">
        <v>41</v>
      </c>
      <c r="D456" s="16" t="s">
        <v>12</v>
      </c>
      <c r="E456" s="17">
        <v>20.79</v>
      </c>
      <c r="F456" s="15"/>
      <c r="G456" s="17"/>
      <c r="H456" s="15" t="s">
        <v>712</v>
      </c>
      <c r="J456" s="2" t="s">
        <v>14</v>
      </c>
      <c r="Q456" s="11"/>
      <c r="R456" s="12"/>
    </row>
    <row r="457" spans="1:18" customFormat="1" ht="22.5" x14ac:dyDescent="0.25">
      <c r="A457" s="13">
        <f>IF(J457&lt;&gt;"",COUNTA(J$10:J457),"")</f>
        <v>372</v>
      </c>
      <c r="B457" s="14" t="s">
        <v>713</v>
      </c>
      <c r="C457" s="15" t="s">
        <v>43</v>
      </c>
      <c r="D457" s="16" t="s">
        <v>44</v>
      </c>
      <c r="E457" s="19">
        <v>0.24948000000000001</v>
      </c>
      <c r="F457" s="15"/>
      <c r="G457" s="17"/>
      <c r="H457" s="15" t="s">
        <v>36</v>
      </c>
      <c r="J457" s="2" t="s">
        <v>14</v>
      </c>
      <c r="Q457" s="11"/>
      <c r="R457" s="12"/>
    </row>
    <row r="458" spans="1:18" customFormat="1" ht="22.5" x14ac:dyDescent="0.25">
      <c r="A458" s="13">
        <f>IF(J458&lt;&gt;"",COUNTA(J$10:J458),"")</f>
        <v>373</v>
      </c>
      <c r="B458" s="14" t="s">
        <v>714</v>
      </c>
      <c r="C458" s="15" t="s">
        <v>46</v>
      </c>
      <c r="D458" s="16" t="s">
        <v>12</v>
      </c>
      <c r="E458" s="20">
        <v>21.2058</v>
      </c>
      <c r="F458" s="15"/>
      <c r="G458" s="17"/>
      <c r="H458" s="15" t="s">
        <v>36</v>
      </c>
      <c r="J458" s="2" t="s">
        <v>14</v>
      </c>
      <c r="Q458" s="11"/>
      <c r="R458" s="12"/>
    </row>
    <row r="459" spans="1:18" customFormat="1" ht="15" x14ac:dyDescent="0.25">
      <c r="A459" s="13">
        <f>IF(J459&lt;&gt;"",COUNTA(J$10:J459),"")</f>
        <v>374</v>
      </c>
      <c r="B459" s="14" t="s">
        <v>715</v>
      </c>
      <c r="C459" s="15" t="s">
        <v>48</v>
      </c>
      <c r="D459" s="16" t="s">
        <v>49</v>
      </c>
      <c r="E459" s="21">
        <v>4.1580000000000004</v>
      </c>
      <c r="F459" s="15"/>
      <c r="G459" s="17"/>
      <c r="H459" s="15" t="s">
        <v>716</v>
      </c>
      <c r="J459" s="2" t="s">
        <v>14</v>
      </c>
      <c r="Q459" s="11"/>
      <c r="R459" s="12"/>
    </row>
    <row r="460" spans="1:18" customFormat="1" ht="22.5" x14ac:dyDescent="0.25">
      <c r="A460" s="13">
        <f>IF(J460&lt;&gt;"",COUNTA(J$10:J460),"")</f>
        <v>375</v>
      </c>
      <c r="B460" s="14" t="s">
        <v>717</v>
      </c>
      <c r="C460" s="15" t="s">
        <v>52</v>
      </c>
      <c r="D460" s="16" t="s">
        <v>53</v>
      </c>
      <c r="E460" s="17">
        <v>30</v>
      </c>
      <c r="F460" s="15"/>
      <c r="G460" s="17"/>
      <c r="H460" s="15" t="s">
        <v>389</v>
      </c>
      <c r="J460" s="2" t="s">
        <v>14</v>
      </c>
      <c r="Q460" s="11"/>
      <c r="R460" s="12"/>
    </row>
    <row r="461" spans="1:18" customFormat="1" ht="33.75" x14ac:dyDescent="0.25">
      <c r="A461" s="13">
        <f>IF(J461&lt;&gt;"",COUNTA(J$10:J461),"")</f>
        <v>376</v>
      </c>
      <c r="B461" s="14" t="s">
        <v>718</v>
      </c>
      <c r="C461" s="15" t="s">
        <v>56</v>
      </c>
      <c r="D461" s="16" t="s">
        <v>49</v>
      </c>
      <c r="E461" s="21">
        <v>0.86399999999999999</v>
      </c>
      <c r="F461" s="15"/>
      <c r="G461" s="17"/>
      <c r="H461" s="15" t="s">
        <v>36</v>
      </c>
      <c r="J461" s="2" t="s">
        <v>14</v>
      </c>
      <c r="Q461" s="11"/>
      <c r="R461" s="12"/>
    </row>
    <row r="462" spans="1:18" customFormat="1" ht="22.5" x14ac:dyDescent="0.25">
      <c r="A462" s="13">
        <f>IF(J462&lt;&gt;"",COUNTA(J$10:J462),"")</f>
        <v>377</v>
      </c>
      <c r="B462" s="14" t="s">
        <v>719</v>
      </c>
      <c r="C462" s="15" t="s">
        <v>60</v>
      </c>
      <c r="D462" s="16" t="s">
        <v>53</v>
      </c>
      <c r="E462" s="22">
        <v>30</v>
      </c>
      <c r="F462" s="15"/>
      <c r="G462" s="17"/>
      <c r="H462" s="15" t="s">
        <v>36</v>
      </c>
      <c r="J462" s="2" t="s">
        <v>14</v>
      </c>
      <c r="Q462" s="11"/>
      <c r="R462" s="12"/>
    </row>
    <row r="463" spans="1:18" customFormat="1" ht="22.5" x14ac:dyDescent="0.25">
      <c r="A463" s="13">
        <f>IF(J463&lt;&gt;"",COUNTA(J$10:J463),"")</f>
        <v>378</v>
      </c>
      <c r="B463" s="14" t="s">
        <v>720</v>
      </c>
      <c r="C463" s="15" t="s">
        <v>721</v>
      </c>
      <c r="D463" s="16" t="s">
        <v>12</v>
      </c>
      <c r="E463" s="17">
        <v>22.7</v>
      </c>
      <c r="F463" s="15"/>
      <c r="G463" s="17"/>
      <c r="H463" s="15" t="s">
        <v>722</v>
      </c>
      <c r="J463" s="2" t="s">
        <v>14</v>
      </c>
      <c r="Q463" s="11"/>
      <c r="R463" s="12"/>
    </row>
    <row r="464" spans="1:18" customFormat="1" ht="22.5" x14ac:dyDescent="0.25">
      <c r="A464" s="13">
        <f>IF(J464&lt;&gt;"",COUNTA(J$10:J464),"")</f>
        <v>379</v>
      </c>
      <c r="B464" s="14" t="s">
        <v>723</v>
      </c>
      <c r="C464" s="15" t="s">
        <v>46</v>
      </c>
      <c r="D464" s="16" t="s">
        <v>12</v>
      </c>
      <c r="E464" s="21">
        <v>23.154</v>
      </c>
      <c r="F464" s="15"/>
      <c r="G464" s="17"/>
      <c r="H464" s="15" t="s">
        <v>36</v>
      </c>
      <c r="J464" s="2" t="s">
        <v>14</v>
      </c>
      <c r="Q464" s="11"/>
      <c r="R464" s="12"/>
    </row>
    <row r="465" spans="1:18" customFormat="1" ht="15" x14ac:dyDescent="0.25">
      <c r="A465" s="13">
        <f>IF(J465&lt;&gt;"",COUNTA(J$10:J465),"")</f>
        <v>380</v>
      </c>
      <c r="B465" s="14" t="s">
        <v>724</v>
      </c>
      <c r="C465" s="15" t="s">
        <v>48</v>
      </c>
      <c r="D465" s="16" t="s">
        <v>49</v>
      </c>
      <c r="E465" s="23">
        <v>4.54</v>
      </c>
      <c r="F465" s="15"/>
      <c r="G465" s="17"/>
      <c r="H465" s="15" t="s">
        <v>725</v>
      </c>
      <c r="J465" s="2" t="s">
        <v>14</v>
      </c>
      <c r="Q465" s="11"/>
      <c r="R465" s="12"/>
    </row>
    <row r="466" spans="1:18" customFormat="1" ht="22.5" x14ac:dyDescent="0.25">
      <c r="A466" s="13">
        <f>IF(J466&lt;&gt;"",COUNTA(J$10:J466),"")</f>
        <v>381</v>
      </c>
      <c r="B466" s="14" t="s">
        <v>726</v>
      </c>
      <c r="C466" s="15" t="s">
        <v>727</v>
      </c>
      <c r="D466" s="16" t="s">
        <v>12</v>
      </c>
      <c r="E466" s="17">
        <v>37.536000000000001</v>
      </c>
      <c r="F466" s="15"/>
      <c r="G466" s="17"/>
      <c r="H466" s="15" t="s">
        <v>728</v>
      </c>
      <c r="J466" s="2" t="s">
        <v>14</v>
      </c>
      <c r="Q466" s="11"/>
      <c r="R466" s="12"/>
    </row>
    <row r="467" spans="1:18" customFormat="1" ht="33.75" x14ac:dyDescent="0.25">
      <c r="A467" s="13">
        <f>IF(J467&lt;&gt;"",COUNTA(J$10:J467),"")</f>
        <v>382</v>
      </c>
      <c r="B467" s="14" t="s">
        <v>729</v>
      </c>
      <c r="C467" s="15" t="s">
        <v>730</v>
      </c>
      <c r="D467" s="16" t="s">
        <v>53</v>
      </c>
      <c r="E467" s="22">
        <v>204</v>
      </c>
      <c r="F467" s="15"/>
      <c r="G467" s="17"/>
      <c r="H467" s="15" t="s">
        <v>731</v>
      </c>
      <c r="J467" s="2" t="s">
        <v>14</v>
      </c>
      <c r="Q467" s="11"/>
      <c r="R467" s="12"/>
    </row>
    <row r="468" spans="1:18" customFormat="1" ht="22.5" x14ac:dyDescent="0.25">
      <c r="A468" s="13">
        <f>IF(J468&lt;&gt;"",COUNTA(J$10:J468),"")</f>
        <v>383</v>
      </c>
      <c r="B468" s="14" t="s">
        <v>732</v>
      </c>
      <c r="C468" s="15" t="s">
        <v>43</v>
      </c>
      <c r="D468" s="16" t="s">
        <v>44</v>
      </c>
      <c r="E468" s="18">
        <v>0.450432</v>
      </c>
      <c r="F468" s="15"/>
      <c r="G468" s="17"/>
      <c r="H468" s="15" t="s">
        <v>36</v>
      </c>
      <c r="J468" s="2" t="s">
        <v>14</v>
      </c>
      <c r="Q468" s="11"/>
      <c r="R468" s="12"/>
    </row>
    <row r="469" spans="1:18" customFormat="1" ht="15" x14ac:dyDescent="0.25">
      <c r="A469" s="49" t="s">
        <v>61</v>
      </c>
      <c r="B469" s="49"/>
      <c r="C469" s="49"/>
      <c r="D469" s="49"/>
      <c r="E469" s="49"/>
      <c r="F469" s="49"/>
      <c r="G469" s="49"/>
      <c r="H469" s="49"/>
      <c r="Q469" s="11"/>
      <c r="R469" s="12" t="s">
        <v>61</v>
      </c>
    </row>
    <row r="470" spans="1:18" customFormat="1" ht="22.5" x14ac:dyDescent="0.25">
      <c r="A470" s="13">
        <f>IF(J470&lt;&gt;"",COUNTA(J$10:J470),"")</f>
        <v>384</v>
      </c>
      <c r="B470" s="14" t="s">
        <v>733</v>
      </c>
      <c r="C470" s="15" t="s">
        <v>63</v>
      </c>
      <c r="D470" s="16" t="s">
        <v>20</v>
      </c>
      <c r="E470" s="17">
        <v>90.52</v>
      </c>
      <c r="F470" s="15"/>
      <c r="G470" s="17"/>
      <c r="H470" s="15" t="s">
        <v>734</v>
      </c>
      <c r="J470" s="2" t="s">
        <v>14</v>
      </c>
      <c r="Q470" s="11"/>
      <c r="R470" s="12"/>
    </row>
    <row r="471" spans="1:18" customFormat="1" ht="22.5" x14ac:dyDescent="0.25">
      <c r="A471" s="13">
        <f>IF(J471&lt;&gt;"",COUNTA(J$10:J471),"")</f>
        <v>385</v>
      </c>
      <c r="B471" s="14" t="s">
        <v>735</v>
      </c>
      <c r="C471" s="15" t="s">
        <v>46</v>
      </c>
      <c r="D471" s="16" t="s">
        <v>12</v>
      </c>
      <c r="E471" s="21">
        <v>9.1430000000000007</v>
      </c>
      <c r="F471" s="15"/>
      <c r="G471" s="17"/>
      <c r="H471" s="15" t="s">
        <v>736</v>
      </c>
      <c r="J471" s="2" t="s">
        <v>14</v>
      </c>
      <c r="Q471" s="11"/>
      <c r="R471" s="12"/>
    </row>
    <row r="472" spans="1:18" customFormat="1" ht="15" x14ac:dyDescent="0.25">
      <c r="A472" s="49" t="s">
        <v>737</v>
      </c>
      <c r="B472" s="49"/>
      <c r="C472" s="49"/>
      <c r="D472" s="49"/>
      <c r="E472" s="49"/>
      <c r="F472" s="49"/>
      <c r="G472" s="49"/>
      <c r="H472" s="49"/>
      <c r="Q472" s="11"/>
      <c r="R472" s="12" t="s">
        <v>737</v>
      </c>
    </row>
    <row r="473" spans="1:18" customFormat="1" ht="15" x14ac:dyDescent="0.25">
      <c r="A473" s="13">
        <f>IF(J473&lt;&gt;"",COUNTA(J$10:J473),"")</f>
        <v>386</v>
      </c>
      <c r="B473" s="14" t="s">
        <v>738</v>
      </c>
      <c r="C473" s="15" t="s">
        <v>739</v>
      </c>
      <c r="D473" s="16" t="s">
        <v>20</v>
      </c>
      <c r="E473" s="17">
        <v>31.1</v>
      </c>
      <c r="F473" s="15"/>
      <c r="G473" s="17"/>
      <c r="H473" s="15" t="s">
        <v>740</v>
      </c>
      <c r="J473" s="2" t="s">
        <v>14</v>
      </c>
      <c r="Q473" s="11"/>
      <c r="R473" s="12"/>
    </row>
    <row r="474" spans="1:18" customFormat="1" ht="15" x14ac:dyDescent="0.25">
      <c r="A474" s="13">
        <f>IF(J474&lt;&gt;"",COUNTA(J$10:J474),"")</f>
        <v>387</v>
      </c>
      <c r="B474" s="14" t="s">
        <v>741</v>
      </c>
      <c r="C474" s="15" t="s">
        <v>739</v>
      </c>
      <c r="D474" s="16" t="s">
        <v>20</v>
      </c>
      <c r="E474" s="17">
        <v>31.1</v>
      </c>
      <c r="F474" s="15"/>
      <c r="G474" s="17"/>
      <c r="H474" s="15" t="s">
        <v>740</v>
      </c>
      <c r="J474" s="2" t="s">
        <v>14</v>
      </c>
      <c r="Q474" s="11"/>
      <c r="R474" s="12"/>
    </row>
    <row r="475" spans="1:18" customFormat="1" ht="67.5" x14ac:dyDescent="0.25">
      <c r="A475" s="13">
        <f>IF(J475&lt;&gt;"",COUNTA(J$10:J475),"")</f>
        <v>388</v>
      </c>
      <c r="B475" s="14" t="s">
        <v>742</v>
      </c>
      <c r="C475" s="15" t="s">
        <v>743</v>
      </c>
      <c r="D475" s="16" t="s">
        <v>20</v>
      </c>
      <c r="E475" s="24">
        <v>31.1</v>
      </c>
      <c r="F475" s="15"/>
      <c r="G475" s="17"/>
      <c r="H475" s="15" t="s">
        <v>744</v>
      </c>
      <c r="J475" s="2" t="s">
        <v>14</v>
      </c>
      <c r="Q475" s="11"/>
      <c r="R475" s="12"/>
    </row>
    <row r="476" spans="1:18" customFormat="1" ht="22.5" x14ac:dyDescent="0.25">
      <c r="A476" s="13">
        <f>IF(J476&lt;&gt;"",COUNTA(J$10:J476),"")</f>
        <v>389</v>
      </c>
      <c r="B476" s="14" t="s">
        <v>745</v>
      </c>
      <c r="C476" s="15" t="s">
        <v>746</v>
      </c>
      <c r="D476" s="16" t="s">
        <v>20</v>
      </c>
      <c r="E476" s="17">
        <v>5</v>
      </c>
      <c r="F476" s="15"/>
      <c r="G476" s="17"/>
      <c r="H476" s="15" t="s">
        <v>747</v>
      </c>
      <c r="J476" s="2" t="s">
        <v>14</v>
      </c>
      <c r="Q476" s="11"/>
      <c r="R476" s="12"/>
    </row>
    <row r="477" spans="1:18" customFormat="1" ht="33.75" x14ac:dyDescent="0.25">
      <c r="A477" s="13">
        <f>IF(J477&lt;&gt;"",COUNTA(J$10:J477),"")</f>
        <v>390</v>
      </c>
      <c r="B477" s="14" t="s">
        <v>748</v>
      </c>
      <c r="C477" s="15" t="s">
        <v>749</v>
      </c>
      <c r="D477" s="16" t="s">
        <v>20</v>
      </c>
      <c r="E477" s="22">
        <v>5</v>
      </c>
      <c r="F477" s="15"/>
      <c r="G477" s="17"/>
      <c r="H477" s="15" t="s">
        <v>36</v>
      </c>
      <c r="J477" s="2" t="s">
        <v>14</v>
      </c>
      <c r="Q477" s="11"/>
      <c r="R477" s="12"/>
    </row>
    <row r="478" spans="1:18" customFormat="1" ht="15" x14ac:dyDescent="0.25">
      <c r="A478" s="50" t="s">
        <v>750</v>
      </c>
      <c r="B478" s="50"/>
      <c r="C478" s="50"/>
      <c r="D478" s="50"/>
      <c r="E478" s="50"/>
      <c r="F478" s="50"/>
      <c r="G478" s="50"/>
      <c r="H478" s="50"/>
      <c r="Q478" s="11" t="s">
        <v>750</v>
      </c>
      <c r="R478" s="12"/>
    </row>
    <row r="479" spans="1:18" customFormat="1" ht="15" x14ac:dyDescent="0.25">
      <c r="A479" s="49" t="s">
        <v>751</v>
      </c>
      <c r="B479" s="49"/>
      <c r="C479" s="49"/>
      <c r="D479" s="49"/>
      <c r="E479" s="49"/>
      <c r="F479" s="49"/>
      <c r="G479" s="49"/>
      <c r="H479" s="49"/>
      <c r="Q479" s="11"/>
      <c r="R479" s="12" t="s">
        <v>751</v>
      </c>
    </row>
    <row r="480" spans="1:18" customFormat="1" ht="15" x14ac:dyDescent="0.25">
      <c r="A480" s="13">
        <f>IF(J480&lt;&gt;"",COUNTA(J$10:J480),"")</f>
        <v>391</v>
      </c>
      <c r="B480" s="14" t="s">
        <v>752</v>
      </c>
      <c r="C480" s="15" t="s">
        <v>753</v>
      </c>
      <c r="D480" s="16" t="s">
        <v>35</v>
      </c>
      <c r="E480" s="22">
        <v>1</v>
      </c>
      <c r="F480" s="15"/>
      <c r="G480" s="17"/>
      <c r="H480" s="15" t="s">
        <v>754</v>
      </c>
      <c r="J480" s="2" t="s">
        <v>14</v>
      </c>
      <c r="Q480" s="11"/>
      <c r="R480" s="12"/>
    </row>
    <row r="481" spans="1:18" customFormat="1" ht="22.5" x14ac:dyDescent="0.25">
      <c r="A481" s="13">
        <f>IF(J481&lt;&gt;"",COUNTA(J$10:J481),"")</f>
        <v>392</v>
      </c>
      <c r="B481" s="14" t="s">
        <v>755</v>
      </c>
      <c r="C481" s="15" t="s">
        <v>756</v>
      </c>
      <c r="D481" s="16" t="s">
        <v>35</v>
      </c>
      <c r="E481" s="23">
        <v>1.02</v>
      </c>
      <c r="F481" s="15"/>
      <c r="G481" s="17"/>
      <c r="H481" s="15" t="s">
        <v>36</v>
      </c>
      <c r="J481" s="2" t="s">
        <v>14</v>
      </c>
      <c r="Q481" s="11"/>
      <c r="R481" s="12"/>
    </row>
    <row r="482" spans="1:18" customFormat="1" ht="15" x14ac:dyDescent="0.25">
      <c r="A482" s="13">
        <f>IF(J482&lt;&gt;"",COUNTA(J$10:J482),"")</f>
        <v>393</v>
      </c>
      <c r="B482" s="14" t="s">
        <v>757</v>
      </c>
      <c r="C482" s="15" t="s">
        <v>758</v>
      </c>
      <c r="D482" s="16" t="s">
        <v>44</v>
      </c>
      <c r="E482" s="23">
        <v>0.02</v>
      </c>
      <c r="F482" s="15"/>
      <c r="G482" s="17"/>
      <c r="H482" s="15" t="s">
        <v>759</v>
      </c>
      <c r="J482" s="2" t="s">
        <v>14</v>
      </c>
      <c r="Q482" s="11"/>
      <c r="R482" s="12"/>
    </row>
    <row r="483" spans="1:18" customFormat="1" ht="33.75" x14ac:dyDescent="0.25">
      <c r="A483" s="13">
        <f>IF(J483&lt;&gt;"",COUNTA(J$10:J483),"")</f>
        <v>394</v>
      </c>
      <c r="B483" s="14" t="s">
        <v>760</v>
      </c>
      <c r="C483" s="15" t="s">
        <v>761</v>
      </c>
      <c r="D483" s="16" t="s">
        <v>12</v>
      </c>
      <c r="E483" s="22">
        <v>10</v>
      </c>
      <c r="F483" s="15"/>
      <c r="G483" s="17"/>
      <c r="H483" s="15" t="s">
        <v>36</v>
      </c>
      <c r="J483" s="2" t="s">
        <v>14</v>
      </c>
      <c r="Q483" s="11"/>
      <c r="R483" s="12"/>
    </row>
    <row r="484" spans="1:18" customFormat="1" ht="15" x14ac:dyDescent="0.25">
      <c r="A484" s="49" t="s">
        <v>762</v>
      </c>
      <c r="B484" s="49"/>
      <c r="C484" s="49"/>
      <c r="D484" s="49"/>
      <c r="E484" s="49"/>
      <c r="F484" s="49"/>
      <c r="G484" s="49"/>
      <c r="H484" s="49"/>
      <c r="Q484" s="11"/>
      <c r="R484" s="12" t="s">
        <v>762</v>
      </c>
    </row>
    <row r="485" spans="1:18" customFormat="1" ht="22.5" x14ac:dyDescent="0.25">
      <c r="A485" s="13">
        <f>IF(J485&lt;&gt;"",COUNTA(J$10:J485),"")</f>
        <v>395</v>
      </c>
      <c r="B485" s="14" t="s">
        <v>763</v>
      </c>
      <c r="C485" s="15" t="s">
        <v>143</v>
      </c>
      <c r="D485" s="16" t="s">
        <v>12</v>
      </c>
      <c r="E485" s="17">
        <v>5</v>
      </c>
      <c r="F485" s="15"/>
      <c r="G485" s="17"/>
      <c r="H485" s="15" t="s">
        <v>747</v>
      </c>
      <c r="J485" s="2" t="s">
        <v>14</v>
      </c>
      <c r="Q485" s="11"/>
      <c r="R485" s="12"/>
    </row>
    <row r="486" spans="1:18" customFormat="1" ht="22.5" x14ac:dyDescent="0.25">
      <c r="A486" s="13">
        <f>IF(J486&lt;&gt;"",COUNTA(J$10:J486),"")</f>
        <v>396</v>
      </c>
      <c r="B486" s="14" t="s">
        <v>764</v>
      </c>
      <c r="C486" s="15" t="s">
        <v>179</v>
      </c>
      <c r="D486" s="16" t="s">
        <v>12</v>
      </c>
      <c r="E486" s="17">
        <v>5</v>
      </c>
      <c r="F486" s="15"/>
      <c r="G486" s="17"/>
      <c r="H486" s="15" t="s">
        <v>747</v>
      </c>
      <c r="J486" s="2" t="s">
        <v>14</v>
      </c>
      <c r="Q486" s="11"/>
      <c r="R486" s="12"/>
    </row>
    <row r="487" spans="1:18" customFormat="1" ht="22.5" x14ac:dyDescent="0.25">
      <c r="A487" s="13">
        <f>IF(J487&lt;&gt;"",COUNTA(J$10:J487),"")</f>
        <v>397</v>
      </c>
      <c r="B487" s="14" t="s">
        <v>765</v>
      </c>
      <c r="C487" s="15" t="s">
        <v>766</v>
      </c>
      <c r="D487" s="16" t="s">
        <v>12</v>
      </c>
      <c r="E487" s="17">
        <v>10</v>
      </c>
      <c r="F487" s="15"/>
      <c r="G487" s="17"/>
      <c r="H487" s="15" t="s">
        <v>104</v>
      </c>
      <c r="J487" s="2" t="s">
        <v>14</v>
      </c>
      <c r="Q487" s="11"/>
      <c r="R487" s="12"/>
    </row>
    <row r="488" spans="1:18" customFormat="1" ht="33.75" x14ac:dyDescent="0.25">
      <c r="A488" s="13">
        <f>IF(J488&lt;&gt;"",COUNTA(J$10:J488),"")</f>
        <v>398</v>
      </c>
      <c r="B488" s="14" t="s">
        <v>767</v>
      </c>
      <c r="C488" s="15" t="s">
        <v>768</v>
      </c>
      <c r="D488" s="16" t="s">
        <v>12</v>
      </c>
      <c r="E488" s="17">
        <v>10</v>
      </c>
      <c r="F488" s="15"/>
      <c r="G488" s="17"/>
      <c r="H488" s="15" t="s">
        <v>104</v>
      </c>
      <c r="J488" s="2" t="s">
        <v>14</v>
      </c>
      <c r="Q488" s="11"/>
      <c r="R488" s="12"/>
    </row>
    <row r="489" spans="1:18" customFormat="1" ht="33.75" x14ac:dyDescent="0.25">
      <c r="A489" s="13">
        <f>IF(J489&lt;&gt;"",COUNTA(J$10:J489),"")</f>
        <v>399</v>
      </c>
      <c r="B489" s="14" t="s">
        <v>769</v>
      </c>
      <c r="C489" s="15" t="s">
        <v>673</v>
      </c>
      <c r="D489" s="16" t="s">
        <v>12</v>
      </c>
      <c r="E489" s="17">
        <v>20</v>
      </c>
      <c r="F489" s="15"/>
      <c r="G489" s="17"/>
      <c r="H489" s="15" t="s">
        <v>770</v>
      </c>
      <c r="J489" s="2" t="s">
        <v>14</v>
      </c>
      <c r="Q489" s="11"/>
      <c r="R489" s="12"/>
    </row>
    <row r="490" spans="1:18" customFormat="1" ht="22.5" x14ac:dyDescent="0.25">
      <c r="A490" s="13">
        <f>IF(J490&lt;&gt;"",COUNTA(J$10:J490),"")</f>
        <v>400</v>
      </c>
      <c r="B490" s="14" t="s">
        <v>771</v>
      </c>
      <c r="C490" s="15" t="s">
        <v>227</v>
      </c>
      <c r="D490" s="16" t="s">
        <v>12</v>
      </c>
      <c r="E490" s="17">
        <v>20</v>
      </c>
      <c r="F490" s="15"/>
      <c r="G490" s="17"/>
      <c r="H490" s="15" t="s">
        <v>770</v>
      </c>
      <c r="J490" s="2" t="s">
        <v>14</v>
      </c>
      <c r="Q490" s="11"/>
      <c r="R490" s="12"/>
    </row>
    <row r="491" spans="1:18" customFormat="1" ht="15" x14ac:dyDescent="0.25">
      <c r="A491" s="13">
        <f>IF(J491&lt;&gt;"",COUNTA(J$10:J491),"")</f>
        <v>401</v>
      </c>
      <c r="B491" s="14" t="s">
        <v>772</v>
      </c>
      <c r="C491" s="15" t="s">
        <v>150</v>
      </c>
      <c r="D491" s="16" t="s">
        <v>49</v>
      </c>
      <c r="E491" s="22">
        <v>6</v>
      </c>
      <c r="F491" s="15"/>
      <c r="G491" s="17"/>
      <c r="H491" s="15" t="s">
        <v>773</v>
      </c>
      <c r="J491" s="2" t="s">
        <v>14</v>
      </c>
      <c r="Q491" s="11"/>
      <c r="R491" s="12"/>
    </row>
    <row r="492" spans="1:18" customFormat="1" ht="22.5" x14ac:dyDescent="0.25">
      <c r="A492" s="13">
        <f>IF(J492&lt;&gt;"",COUNTA(J$10:J492),"")</f>
        <v>402</v>
      </c>
      <c r="B492" s="14" t="s">
        <v>774</v>
      </c>
      <c r="C492" s="15" t="s">
        <v>153</v>
      </c>
      <c r="D492" s="16" t="s">
        <v>49</v>
      </c>
      <c r="E492" s="22">
        <v>4</v>
      </c>
      <c r="F492" s="15"/>
      <c r="G492" s="17"/>
      <c r="H492" s="15" t="s">
        <v>775</v>
      </c>
      <c r="J492" s="2" t="s">
        <v>14</v>
      </c>
      <c r="Q492" s="11"/>
      <c r="R492" s="12"/>
    </row>
    <row r="493" spans="1:18" customFormat="1" ht="15" x14ac:dyDescent="0.25">
      <c r="A493" s="49" t="s">
        <v>776</v>
      </c>
      <c r="B493" s="49"/>
      <c r="C493" s="49"/>
      <c r="D493" s="49"/>
      <c r="E493" s="49"/>
      <c r="F493" s="49"/>
      <c r="G493" s="49"/>
      <c r="H493" s="49"/>
      <c r="Q493" s="11"/>
      <c r="R493" s="12" t="s">
        <v>776</v>
      </c>
    </row>
    <row r="494" spans="1:18" customFormat="1" ht="22.5" x14ac:dyDescent="0.25">
      <c r="A494" s="13">
        <f>IF(J494&lt;&gt;"",COUNTA(J$10:J494),"")</f>
        <v>403</v>
      </c>
      <c r="B494" s="14" t="s">
        <v>777</v>
      </c>
      <c r="C494" s="15" t="s">
        <v>143</v>
      </c>
      <c r="D494" s="16" t="s">
        <v>12</v>
      </c>
      <c r="E494" s="17">
        <v>10</v>
      </c>
      <c r="F494" s="15"/>
      <c r="G494" s="17"/>
      <c r="H494" s="15" t="s">
        <v>104</v>
      </c>
      <c r="J494" s="2" t="s">
        <v>14</v>
      </c>
      <c r="Q494" s="11"/>
      <c r="R494" s="12"/>
    </row>
    <row r="495" spans="1:18" customFormat="1" ht="33.75" x14ac:dyDescent="0.25">
      <c r="A495" s="13">
        <f>IF(J495&lt;&gt;"",COUNTA(J$10:J495),"")</f>
        <v>404</v>
      </c>
      <c r="B495" s="14" t="s">
        <v>778</v>
      </c>
      <c r="C495" s="15" t="s">
        <v>146</v>
      </c>
      <c r="D495" s="16" t="s">
        <v>12</v>
      </c>
      <c r="E495" s="17">
        <v>10</v>
      </c>
      <c r="F495" s="15"/>
      <c r="G495" s="17"/>
      <c r="H495" s="15" t="s">
        <v>104</v>
      </c>
      <c r="J495" s="2" t="s">
        <v>14</v>
      </c>
      <c r="Q495" s="11"/>
      <c r="R495" s="12"/>
    </row>
    <row r="496" spans="1:18" customFormat="1" ht="33.75" x14ac:dyDescent="0.25">
      <c r="A496" s="13">
        <f>IF(J496&lt;&gt;"",COUNTA(J$10:J496),"")</f>
        <v>405</v>
      </c>
      <c r="B496" s="14" t="s">
        <v>779</v>
      </c>
      <c r="C496" s="15" t="s">
        <v>148</v>
      </c>
      <c r="D496" s="16" t="s">
        <v>12</v>
      </c>
      <c r="E496" s="17">
        <v>10</v>
      </c>
      <c r="F496" s="15"/>
      <c r="G496" s="17"/>
      <c r="H496" s="15" t="s">
        <v>104</v>
      </c>
      <c r="J496" s="2" t="s">
        <v>14</v>
      </c>
      <c r="Q496" s="11"/>
      <c r="R496" s="12"/>
    </row>
    <row r="497" spans="1:30" customFormat="1" ht="15" x14ac:dyDescent="0.25">
      <c r="A497" s="13">
        <f>IF(J497&lt;&gt;"",COUNTA(J$10:J497),"")</f>
        <v>406</v>
      </c>
      <c r="B497" s="14" t="s">
        <v>780</v>
      </c>
      <c r="C497" s="15" t="s">
        <v>150</v>
      </c>
      <c r="D497" s="16" t="s">
        <v>49</v>
      </c>
      <c r="E497" s="24">
        <v>3.3</v>
      </c>
      <c r="F497" s="15"/>
      <c r="G497" s="17"/>
      <c r="H497" s="15" t="s">
        <v>781</v>
      </c>
      <c r="J497" s="2" t="s">
        <v>14</v>
      </c>
      <c r="Q497" s="11"/>
      <c r="R497" s="12"/>
    </row>
    <row r="498" spans="1:30" customFormat="1" ht="22.5" x14ac:dyDescent="0.25">
      <c r="A498" s="13">
        <f>IF(J498&lt;&gt;"",COUNTA(J$10:J498),"")</f>
        <v>407</v>
      </c>
      <c r="B498" s="14" t="s">
        <v>782</v>
      </c>
      <c r="C498" s="15" t="s">
        <v>153</v>
      </c>
      <c r="D498" s="16" t="s">
        <v>49</v>
      </c>
      <c r="E498" s="24">
        <v>2.2000000000000002</v>
      </c>
      <c r="F498" s="15"/>
      <c r="G498" s="17"/>
      <c r="H498" s="15" t="s">
        <v>783</v>
      </c>
      <c r="J498" s="2" t="s">
        <v>14</v>
      </c>
      <c r="Q498" s="11"/>
      <c r="R498" s="12"/>
    </row>
    <row r="499" spans="1:30" customFormat="1" ht="15" x14ac:dyDescent="0.25">
      <c r="A499" s="49" t="s">
        <v>784</v>
      </c>
      <c r="B499" s="49"/>
      <c r="C499" s="49"/>
      <c r="D499" s="49"/>
      <c r="E499" s="49"/>
      <c r="F499" s="49"/>
      <c r="G499" s="49"/>
      <c r="H499" s="49"/>
      <c r="Q499" s="11"/>
      <c r="R499" s="12" t="s">
        <v>784</v>
      </c>
    </row>
    <row r="500" spans="1:30" customFormat="1" ht="22.5" x14ac:dyDescent="0.25">
      <c r="A500" s="13">
        <f>IF(J500&lt;&gt;"",COUNTA(J$10:J500),"")</f>
        <v>408</v>
      </c>
      <c r="B500" s="14" t="s">
        <v>785</v>
      </c>
      <c r="C500" s="15" t="s">
        <v>571</v>
      </c>
      <c r="D500" s="16" t="s">
        <v>12</v>
      </c>
      <c r="E500" s="17">
        <v>3.1</v>
      </c>
      <c r="F500" s="15"/>
      <c r="G500" s="17"/>
      <c r="H500" s="15" t="s">
        <v>786</v>
      </c>
      <c r="J500" s="2" t="s">
        <v>14</v>
      </c>
      <c r="Q500" s="11"/>
      <c r="R500" s="12"/>
    </row>
    <row r="501" spans="1:30" customFormat="1" ht="45" x14ac:dyDescent="0.25">
      <c r="A501" s="13">
        <f>IF(J501&lt;&gt;"",COUNTA(J$10:J501),"")</f>
        <v>409</v>
      </c>
      <c r="B501" s="14" t="s">
        <v>787</v>
      </c>
      <c r="C501" s="15" t="s">
        <v>479</v>
      </c>
      <c r="D501" s="16" t="s">
        <v>12</v>
      </c>
      <c r="E501" s="17">
        <v>3.1</v>
      </c>
      <c r="F501" s="15"/>
      <c r="G501" s="17"/>
      <c r="H501" s="15" t="s">
        <v>786</v>
      </c>
      <c r="J501" s="2" t="s">
        <v>14</v>
      </c>
      <c r="Q501" s="11"/>
      <c r="R501" s="12"/>
    </row>
    <row r="502" spans="1:30" customFormat="1" ht="45" x14ac:dyDescent="0.25">
      <c r="A502" s="13">
        <f>IF(J502&lt;&gt;"",COUNTA(J$10:J502),"")</f>
        <v>410</v>
      </c>
      <c r="B502" s="14" t="s">
        <v>788</v>
      </c>
      <c r="C502" s="15" t="s">
        <v>481</v>
      </c>
      <c r="D502" s="16" t="s">
        <v>12</v>
      </c>
      <c r="E502" s="24">
        <v>3.1</v>
      </c>
      <c r="F502" s="15"/>
      <c r="G502" s="17"/>
      <c r="H502" s="15" t="s">
        <v>36</v>
      </c>
      <c r="J502" s="2" t="s">
        <v>14</v>
      </c>
      <c r="Q502" s="11"/>
      <c r="R502" s="12"/>
    </row>
    <row r="503" spans="1:30" customFormat="1" ht="15" x14ac:dyDescent="0.25">
      <c r="A503" s="50" t="s">
        <v>789</v>
      </c>
      <c r="B503" s="50"/>
      <c r="C503" s="50"/>
      <c r="D503" s="50"/>
      <c r="E503" s="50"/>
      <c r="F503" s="50"/>
      <c r="G503" s="50"/>
      <c r="H503" s="50"/>
      <c r="Q503" s="11" t="s">
        <v>789</v>
      </c>
      <c r="R503" s="12"/>
    </row>
    <row r="504" spans="1:30" customFormat="1" ht="146.25" x14ac:dyDescent="0.25">
      <c r="A504" s="13">
        <f>IF(J504&lt;&gt;"",COUNTA(J$10:J504),"")</f>
        <v>411</v>
      </c>
      <c r="B504" s="14" t="s">
        <v>790</v>
      </c>
      <c r="C504" s="15" t="s">
        <v>791</v>
      </c>
      <c r="D504" s="16" t="s">
        <v>44</v>
      </c>
      <c r="E504" s="21">
        <v>249.66300000000001</v>
      </c>
      <c r="F504" s="15"/>
      <c r="G504" s="17"/>
      <c r="H504" s="15" t="s">
        <v>792</v>
      </c>
      <c r="J504" s="2" t="s">
        <v>14</v>
      </c>
      <c r="Q504" s="11"/>
      <c r="R504" s="12"/>
    </row>
    <row r="505" spans="1:30" customFormat="1" ht="146.25" x14ac:dyDescent="0.25">
      <c r="A505" s="13">
        <f>IF(J505&lt;&gt;"",COUNTA(J$10:J505),"")</f>
        <v>412</v>
      </c>
      <c r="B505" s="14" t="s">
        <v>793</v>
      </c>
      <c r="C505" s="15" t="s">
        <v>794</v>
      </c>
      <c r="D505" s="16" t="s">
        <v>44</v>
      </c>
      <c r="E505" s="21">
        <v>249.66300000000001</v>
      </c>
      <c r="F505" s="15"/>
      <c r="G505" s="17"/>
      <c r="H505" s="15" t="s">
        <v>792</v>
      </c>
      <c r="J505" s="2" t="s">
        <v>14</v>
      </c>
      <c r="Q505" s="11"/>
      <c r="R505" s="12"/>
    </row>
    <row r="506" spans="1:30" customFormat="1" ht="36.75" customHeight="1" x14ac:dyDescent="0.25"/>
    <row r="507" spans="1:30" s="25" customFormat="1" ht="15" x14ac:dyDescent="0.25">
      <c r="A507" s="26"/>
      <c r="B507" s="27" t="s">
        <v>795</v>
      </c>
      <c r="C507" s="42" t="s">
        <v>796</v>
      </c>
      <c r="D507" s="42"/>
      <c r="E507" s="43"/>
      <c r="F507" s="43"/>
      <c r="G507" s="43"/>
      <c r="H507" s="43"/>
      <c r="I507"/>
      <c r="J507"/>
      <c r="K507"/>
      <c r="L507"/>
      <c r="M507"/>
      <c r="N507"/>
      <c r="O507"/>
      <c r="P507"/>
      <c r="Q507" s="28"/>
      <c r="R507" s="28"/>
      <c r="S507" s="29" t="s">
        <v>796</v>
      </c>
      <c r="T507" s="29" t="s">
        <v>798</v>
      </c>
      <c r="U507" s="30" t="s">
        <v>797</v>
      </c>
      <c r="V507" s="30" t="s">
        <v>798</v>
      </c>
      <c r="W507" s="30" t="s">
        <v>798</v>
      </c>
      <c r="X507" s="30" t="s">
        <v>798</v>
      </c>
      <c r="Y507" s="29"/>
      <c r="Z507" s="29"/>
      <c r="AA507" s="30"/>
      <c r="AB507" s="30"/>
      <c r="AC507" s="30"/>
      <c r="AD507" s="30"/>
    </row>
    <row r="508" spans="1:30" s="31" customFormat="1" ht="20.25" customHeight="1" x14ac:dyDescent="0.25">
      <c r="A508" s="32"/>
      <c r="B508" s="27"/>
      <c r="C508" s="44" t="s">
        <v>799</v>
      </c>
      <c r="D508" s="44"/>
      <c r="E508" s="44"/>
      <c r="F508" s="44"/>
      <c r="G508" s="44"/>
      <c r="H508" s="44"/>
      <c r="Q508" s="28"/>
      <c r="R508" s="28"/>
      <c r="S508" s="29"/>
      <c r="T508" s="29"/>
      <c r="U508" s="30"/>
      <c r="V508" s="30"/>
      <c r="W508" s="30"/>
      <c r="X508" s="30"/>
      <c r="Y508" s="29"/>
      <c r="Z508" s="29"/>
      <c r="AA508" s="30"/>
      <c r="AB508" s="30"/>
      <c r="AC508" s="30"/>
      <c r="AD508" s="30"/>
    </row>
    <row r="509" spans="1:30" s="25" customFormat="1" ht="15" x14ac:dyDescent="0.25">
      <c r="A509" s="26"/>
      <c r="B509" s="27" t="s">
        <v>800</v>
      </c>
      <c r="C509" s="42" t="s">
        <v>808</v>
      </c>
      <c r="D509" s="42"/>
      <c r="E509" s="43"/>
      <c r="F509" s="43"/>
      <c r="G509" s="43"/>
      <c r="H509" s="43"/>
      <c r="I509"/>
      <c r="J509"/>
      <c r="K509"/>
      <c r="L509"/>
      <c r="M509"/>
      <c r="N509"/>
      <c r="O509"/>
      <c r="P509"/>
      <c r="Q509" s="28"/>
      <c r="R509" s="28"/>
      <c r="S509" s="29"/>
      <c r="T509" s="29"/>
      <c r="U509" s="30"/>
      <c r="V509" s="30"/>
      <c r="W509" s="30"/>
      <c r="X509" s="30"/>
      <c r="Y509" s="29" t="s">
        <v>796</v>
      </c>
      <c r="Z509" s="29" t="s">
        <v>798</v>
      </c>
      <c r="AA509" s="30" t="s">
        <v>797</v>
      </c>
      <c r="AB509" s="30" t="s">
        <v>798</v>
      </c>
      <c r="AC509" s="30" t="s">
        <v>798</v>
      </c>
      <c r="AD509" s="30" t="s">
        <v>798</v>
      </c>
    </row>
    <row r="510" spans="1:30" s="31" customFormat="1" ht="20.25" customHeight="1" x14ac:dyDescent="0.25">
      <c r="A510" s="32"/>
      <c r="C510" s="44" t="s">
        <v>799</v>
      </c>
      <c r="D510" s="44"/>
      <c r="E510" s="44"/>
      <c r="F510" s="44"/>
      <c r="G510" s="44"/>
      <c r="H510" s="44"/>
      <c r="Q510" s="28"/>
      <c r="R510" s="28"/>
      <c r="S510" s="29"/>
      <c r="T510" s="29"/>
      <c r="U510" s="30"/>
      <c r="V510" s="30"/>
      <c r="W510" s="30"/>
      <c r="X510" s="30"/>
      <c r="Y510" s="29"/>
      <c r="Z510" s="29"/>
      <c r="AA510" s="30"/>
      <c r="AB510" s="30"/>
      <c r="AC510" s="30"/>
      <c r="AD510" s="30"/>
    </row>
    <row r="512" spans="1:30" customFormat="1" ht="15" x14ac:dyDescent="0.25">
      <c r="B512" s="33"/>
      <c r="D512" s="33"/>
      <c r="F512" s="33"/>
    </row>
    <row r="517" spans="3:3" customFormat="1" ht="15" x14ac:dyDescent="0.25">
      <c r="C517" s="34"/>
    </row>
    <row r="518" spans="3:3" customFormat="1" ht="15" x14ac:dyDescent="0.25">
      <c r="C518" s="34"/>
    </row>
    <row r="519" spans="3:3" customFormat="1" ht="15" x14ac:dyDescent="0.25">
      <c r="C519" s="34"/>
    </row>
  </sheetData>
  <mergeCells count="91">
    <mergeCell ref="A11:H11"/>
    <mergeCell ref="G13:H13"/>
    <mergeCell ref="G14:H14"/>
    <mergeCell ref="A15:H15"/>
    <mergeCell ref="A16:H16"/>
    <mergeCell ref="A17:H17"/>
    <mergeCell ref="A24:H24"/>
    <mergeCell ref="A37:H37"/>
    <mergeCell ref="A40:H40"/>
    <mergeCell ref="A41:H41"/>
    <mergeCell ref="A48:H48"/>
    <mergeCell ref="A61:H61"/>
    <mergeCell ref="A64:H64"/>
    <mergeCell ref="A65:H65"/>
    <mergeCell ref="A72:H72"/>
    <mergeCell ref="A85:H85"/>
    <mergeCell ref="A88:H88"/>
    <mergeCell ref="A89:H89"/>
    <mergeCell ref="A96:H96"/>
    <mergeCell ref="A102:H102"/>
    <mergeCell ref="A108:H108"/>
    <mergeCell ref="A113:H113"/>
    <mergeCell ref="A114:H114"/>
    <mergeCell ref="A133:H133"/>
    <mergeCell ref="A141:H141"/>
    <mergeCell ref="A143:H143"/>
    <mergeCell ref="A152:H152"/>
    <mergeCell ref="A157:H157"/>
    <mergeCell ref="A167:H167"/>
    <mergeCell ref="A171:H171"/>
    <mergeCell ref="A177:H177"/>
    <mergeCell ref="A180:H180"/>
    <mergeCell ref="A183:H183"/>
    <mergeCell ref="A203:H203"/>
    <mergeCell ref="A212:H212"/>
    <mergeCell ref="A219:H219"/>
    <mergeCell ref="A224:H224"/>
    <mergeCell ref="A234:H234"/>
    <mergeCell ref="A240:H240"/>
    <mergeCell ref="A243:H243"/>
    <mergeCell ref="A261:H261"/>
    <mergeCell ref="A266:H266"/>
    <mergeCell ref="A276:H276"/>
    <mergeCell ref="A282:H282"/>
    <mergeCell ref="A285:H285"/>
    <mergeCell ref="A288:H288"/>
    <mergeCell ref="A289:H289"/>
    <mergeCell ref="A290:H290"/>
    <mergeCell ref="A306:H306"/>
    <mergeCell ref="A316:H316"/>
    <mergeCell ref="A320:H320"/>
    <mergeCell ref="A323:H323"/>
    <mergeCell ref="A332:H332"/>
    <mergeCell ref="A337:H337"/>
    <mergeCell ref="A340:H340"/>
    <mergeCell ref="A341:H341"/>
    <mergeCell ref="A353:H353"/>
    <mergeCell ref="A362:H362"/>
    <mergeCell ref="A367:H367"/>
    <mergeCell ref="A370:H370"/>
    <mergeCell ref="A379:H379"/>
    <mergeCell ref="A380:H380"/>
    <mergeCell ref="A393:H393"/>
    <mergeCell ref="A398:H398"/>
    <mergeCell ref="A404:H404"/>
    <mergeCell ref="A408:H408"/>
    <mergeCell ref="A411:H411"/>
    <mergeCell ref="A420:H420"/>
    <mergeCell ref="A421:H421"/>
    <mergeCell ref="A424:H424"/>
    <mergeCell ref="A435:H435"/>
    <mergeCell ref="A443:H443"/>
    <mergeCell ref="A446:H446"/>
    <mergeCell ref="A451:H451"/>
    <mergeCell ref="A469:H469"/>
    <mergeCell ref="C509:D509"/>
    <mergeCell ref="E509:H509"/>
    <mergeCell ref="C510:H510"/>
    <mergeCell ref="A3:C3"/>
    <mergeCell ref="A9:H9"/>
    <mergeCell ref="A10:H10"/>
    <mergeCell ref="A499:H499"/>
    <mergeCell ref="A503:H503"/>
    <mergeCell ref="C507:D507"/>
    <mergeCell ref="E507:H507"/>
    <mergeCell ref="C508:H508"/>
    <mergeCell ref="A472:H472"/>
    <mergeCell ref="A478:H478"/>
    <mergeCell ref="A479:H479"/>
    <mergeCell ref="A484:H484"/>
    <mergeCell ref="A493:H49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№02-01-01 Общестроительные р</vt:lpstr>
      <vt:lpstr>'ЛС №02-01-01 Общестроительные р'!Заголовки_для_печати</vt:lpstr>
      <vt:lpstr>'ЛС №02-01-01 Общестроительные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2023-06-08T12:07:32Z</cp:lastPrinted>
  <dcterms:created xsi:type="dcterms:W3CDTF">2020-09-30T08:50:27Z</dcterms:created>
  <dcterms:modified xsi:type="dcterms:W3CDTF">2026-04-23T12:35:12Z</dcterms:modified>
</cp:coreProperties>
</file>